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KA\Luty 2022\2026 współpraca z Gminami\Jodłówka chodnik\"/>
    </mc:Choice>
  </mc:AlternateContent>
  <xr:revisionPtr revIDLastSave="0" documentId="8_{CDCCC57E-162B-43DD-BF0C-9A075E4D2507}" xr6:coauthVersionLast="47" xr6:coauthVersionMax="47" xr10:uidLastSave="{00000000-0000-0000-0000-000000000000}"/>
  <bookViews>
    <workbookView xWindow="-120" yWindow="-120" windowWidth="29040" windowHeight="15720" tabRatio="905" xr2:uid="{00000000-000D-0000-FFFF-FFFF00000000}"/>
  </bookViews>
  <sheets>
    <sheet name="Str. tytułowa" sheetId="15" r:id="rId1"/>
    <sheet name="RP-Humus" sheetId="1" r:id="rId2"/>
    <sheet name="RP-frezowanie ist. naw" sheetId="3" r:id="rId3"/>
    <sheet name="RP-rozbiórka zjazdów" sheetId="4" r:id="rId4"/>
    <sheet name="RP-rozbiórka-chodniki" sheetId="23" r:id="rId5"/>
    <sheet name="Rp-rozbiórki przepusty" sheetId="24" r:id="rId6"/>
    <sheet name="RP-1.6-1.10" sheetId="25" r:id="rId7"/>
    <sheet name="OKD-3.1" sheetId="26" r:id="rId8"/>
    <sheet name="OKD-3.2" sheetId="27" r:id="rId9"/>
    <sheet name="OKD-3.3" sheetId="31" r:id="rId10"/>
    <sheet name="PODBUD-4.1" sheetId="19" r:id="rId11"/>
    <sheet name="PODBUD-4.2" sheetId="20" r:id="rId12"/>
    <sheet name="PODBUD-4.4" sheetId="5" r:id="rId13"/>
    <sheet name="PODBUD-4.5" sheetId="6" r:id="rId14"/>
    <sheet name="PODBUD-4.6" sheetId="7" r:id="rId15"/>
    <sheet name="PODBUD-4.7" sheetId="9" r:id="rId16"/>
    <sheet name="PODBUD-4.8" sheetId="10" r:id="rId17"/>
    <sheet name="PODBUD-4.10" sheetId="12" r:id="rId18"/>
    <sheet name="PODBUD-4.11" sheetId="13" r:id="rId19"/>
    <sheet name="PODBUD-4.12" sheetId="18" r:id="rId20"/>
    <sheet name="NAW-5.1" sheetId="21" r:id="rId21"/>
    <sheet name="NAW-5.3" sheetId="8" r:id="rId22"/>
    <sheet name="NAW-5.4" sheetId="11" r:id="rId23"/>
    <sheet name="NAW-5.5" sheetId="14" r:id="rId24"/>
    <sheet name="NAW-5.6" sheetId="17" r:id="rId25"/>
    <sheet name="PW-6.1" sheetId="22" r:id="rId26"/>
    <sheet name="PW-6.2" sheetId="28" r:id="rId27"/>
    <sheet name="PW-6.3" sheetId="29" r:id="rId28"/>
    <sheet name="PW-6.4" sheetId="30" r:id="rId29"/>
    <sheet name="PW-6.5" sheetId="32" r:id="rId30"/>
    <sheet name="PW-6.6" sheetId="33" r:id="rId31"/>
    <sheet name="PW-6.7" sheetId="16" r:id="rId32"/>
    <sheet name="PW-6.8" sheetId="34" r:id="rId33"/>
  </sheets>
  <definedNames>
    <definedName name="_xlnm.Print_Area" localSheetId="2">'RP-frezowanie ist. naw'!$A$1:$I$36</definedName>
    <definedName name="_xlnm.Print_Area" localSheetId="1">'RP-Humus'!$A$1:$I$36</definedName>
    <definedName name="_xlnm.Print_Area" localSheetId="0">'Str. tytułowa'!$A$1:$G$41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4" l="1"/>
  <c r="E10" i="34"/>
  <c r="G10" i="34" s="1"/>
  <c r="G7" i="34"/>
  <c r="G8" i="34"/>
  <c r="G9" i="34"/>
  <c r="G11" i="34"/>
  <c r="G13" i="34"/>
  <c r="F9" i="34"/>
  <c r="Q12" i="32"/>
  <c r="M12" i="32"/>
  <c r="I12" i="32"/>
  <c r="E12" i="32"/>
  <c r="Q10" i="32"/>
  <c r="P10" i="32"/>
  <c r="M10" i="32"/>
  <c r="I10" i="32"/>
  <c r="E10" i="32"/>
  <c r="G12" i="34" l="1"/>
  <c r="G14" i="34"/>
  <c r="K7" i="32"/>
  <c r="K8" i="32"/>
  <c r="K9" i="32"/>
  <c r="K10" i="32"/>
  <c r="K11" i="32"/>
  <c r="K12" i="32"/>
  <c r="J7" i="32"/>
  <c r="J8" i="32"/>
  <c r="J9" i="32"/>
  <c r="J10" i="32"/>
  <c r="J11" i="32"/>
  <c r="J12" i="32"/>
  <c r="M7" i="32"/>
  <c r="D7" i="30"/>
  <c r="F12" i="22"/>
  <c r="E13" i="22"/>
  <c r="F13" i="22"/>
  <c r="G13" i="22"/>
  <c r="H13" i="22"/>
  <c r="I13" i="22"/>
  <c r="J13" i="22"/>
  <c r="K13" i="22"/>
  <c r="L13" i="22"/>
  <c r="M13" i="22"/>
  <c r="N13" i="22"/>
  <c r="O13" i="22"/>
  <c r="E14" i="11"/>
  <c r="F14" i="11"/>
  <c r="G14" i="11"/>
  <c r="D14" i="11"/>
  <c r="E14" i="12"/>
  <c r="F14" i="12"/>
  <c r="G14" i="12"/>
  <c r="H14" i="12"/>
  <c r="I14" i="12"/>
  <c r="J14" i="12"/>
  <c r="K14" i="12"/>
  <c r="D14" i="12"/>
  <c r="D14" i="10"/>
  <c r="G14" i="9"/>
  <c r="H14" i="9"/>
  <c r="I14" i="9"/>
  <c r="J14" i="9"/>
  <c r="K14" i="9"/>
  <c r="F14" i="9"/>
  <c r="E14" i="9"/>
  <c r="D14" i="9"/>
  <c r="F23" i="34"/>
  <c r="I8" i="14"/>
  <c r="I9" i="14"/>
  <c r="I10" i="14"/>
  <c r="I11" i="14"/>
  <c r="I12" i="14"/>
  <c r="I13" i="14"/>
  <c r="F14" i="14"/>
  <c r="G14" i="14"/>
  <c r="D14" i="14"/>
  <c r="E14" i="14"/>
  <c r="I33" i="10"/>
  <c r="H33" i="10"/>
  <c r="F33" i="10"/>
  <c r="G33" i="10"/>
  <c r="D33" i="10"/>
  <c r="E33" i="10"/>
  <c r="E14" i="10"/>
  <c r="F29" i="10"/>
  <c r="F10" i="10"/>
  <c r="F14" i="10" s="1"/>
  <c r="I26" i="10"/>
  <c r="I27" i="10"/>
  <c r="I28" i="10"/>
  <c r="I29" i="10"/>
  <c r="I30" i="10"/>
  <c r="I31" i="10"/>
  <c r="I32" i="10"/>
  <c r="H26" i="10"/>
  <c r="H27" i="10"/>
  <c r="G14" i="10"/>
  <c r="K10" i="10"/>
  <c r="K11" i="10"/>
  <c r="K13" i="10"/>
  <c r="I7" i="10"/>
  <c r="I14" i="10" s="1"/>
  <c r="I8" i="10"/>
  <c r="K8" i="10" s="1"/>
  <c r="I9" i="10"/>
  <c r="K9" i="10" s="1"/>
  <c r="I10" i="10"/>
  <c r="I11" i="10"/>
  <c r="I12" i="10"/>
  <c r="K12" i="10" s="1"/>
  <c r="I13" i="10"/>
  <c r="F10" i="9"/>
  <c r="F8" i="9"/>
  <c r="F12" i="9"/>
  <c r="G12" i="9"/>
  <c r="G11" i="9"/>
  <c r="G10" i="9"/>
  <c r="G7" i="9"/>
  <c r="F7" i="9"/>
  <c r="F10" i="11"/>
  <c r="G6" i="20"/>
  <c r="G40" i="20"/>
  <c r="G39" i="20"/>
  <c r="G37" i="20"/>
  <c r="G36" i="20"/>
  <c r="G10" i="20"/>
  <c r="G7" i="20"/>
  <c r="G9" i="20"/>
  <c r="D57" i="20"/>
  <c r="D56" i="20"/>
  <c r="D55" i="20"/>
  <c r="D54" i="20"/>
  <c r="D53" i="20"/>
  <c r="D52" i="20"/>
  <c r="D51" i="20"/>
  <c r="D42" i="20"/>
  <c r="D41" i="20"/>
  <c r="D40" i="20"/>
  <c r="D39" i="20"/>
  <c r="D38" i="20"/>
  <c r="D37" i="20"/>
  <c r="D36" i="20"/>
  <c r="D27" i="20"/>
  <c r="D26" i="20"/>
  <c r="D25" i="20"/>
  <c r="D24" i="20"/>
  <c r="D23" i="20"/>
  <c r="D22" i="20"/>
  <c r="D21" i="20"/>
  <c r="D7" i="20"/>
  <c r="D8" i="20"/>
  <c r="D9" i="20"/>
  <c r="D10" i="20"/>
  <c r="D11" i="20"/>
  <c r="D12" i="20"/>
  <c r="D6" i="20"/>
  <c r="G58" i="20"/>
  <c r="G7" i="19"/>
  <c r="H8" i="19"/>
  <c r="G32" i="19"/>
  <c r="F10" i="21"/>
  <c r="F11" i="21"/>
  <c r="F12" i="21"/>
  <c r="F9" i="21"/>
  <c r="F7" i="21"/>
  <c r="F6" i="21"/>
  <c r="F28" i="21"/>
  <c r="D27" i="21"/>
  <c r="D26" i="21"/>
  <c r="D25" i="21"/>
  <c r="D24" i="21"/>
  <c r="D23" i="21"/>
  <c r="D22" i="21"/>
  <c r="D21" i="21"/>
  <c r="F58" i="21"/>
  <c r="D57" i="21"/>
  <c r="D56" i="21"/>
  <c r="D55" i="21"/>
  <c r="D54" i="21"/>
  <c r="D53" i="21"/>
  <c r="D52" i="21"/>
  <c r="D51" i="21"/>
  <c r="D7" i="21"/>
  <c r="D8" i="21"/>
  <c r="D9" i="21"/>
  <c r="D10" i="21"/>
  <c r="D11" i="21"/>
  <c r="D12" i="21"/>
  <c r="D6" i="21"/>
  <c r="I14" i="14" l="1"/>
  <c r="K7" i="10"/>
  <c r="K14" i="10" s="1"/>
  <c r="D36" i="21" l="1"/>
  <c r="D6" i="19"/>
  <c r="G6" i="19" s="1"/>
  <c r="D25" i="19"/>
  <c r="F25" i="34"/>
  <c r="E14" i="16"/>
  <c r="E14" i="33"/>
  <c r="G7" i="33"/>
  <c r="G8" i="33"/>
  <c r="G9" i="33"/>
  <c r="G10" i="33"/>
  <c r="G11" i="33"/>
  <c r="G12" i="33"/>
  <c r="G13" i="33"/>
  <c r="F10" i="33"/>
  <c r="E14" i="32"/>
  <c r="F14" i="32"/>
  <c r="G14" i="32"/>
  <c r="H14" i="32"/>
  <c r="I14" i="32"/>
  <c r="L14" i="32"/>
  <c r="M14" i="32"/>
  <c r="P14" i="32"/>
  <c r="Q14" i="32"/>
  <c r="S7" i="32"/>
  <c r="S8" i="32"/>
  <c r="S9" i="32"/>
  <c r="S10" i="32"/>
  <c r="S11" i="32"/>
  <c r="S12" i="32"/>
  <c r="S13" i="32"/>
  <c r="S14" i="32" s="1"/>
  <c r="O7" i="32"/>
  <c r="O8" i="32"/>
  <c r="O9" i="32"/>
  <c r="O10" i="32"/>
  <c r="O11" i="32"/>
  <c r="O12" i="32"/>
  <c r="O13" i="32"/>
  <c r="K13" i="32"/>
  <c r="N10" i="32"/>
  <c r="R10" i="32"/>
  <c r="I7" i="30"/>
  <c r="I8" i="30"/>
  <c r="I9" i="30"/>
  <c r="I10" i="30"/>
  <c r="I11" i="30"/>
  <c r="I12" i="30"/>
  <c r="I13" i="30"/>
  <c r="G7" i="30"/>
  <c r="G8" i="30"/>
  <c r="G9" i="30"/>
  <c r="G10" i="30"/>
  <c r="G11" i="30"/>
  <c r="G12" i="30"/>
  <c r="G13" i="30"/>
  <c r="E14" i="30"/>
  <c r="F11" i="30"/>
  <c r="H11" i="30"/>
  <c r="D14" i="30"/>
  <c r="M9" i="29"/>
  <c r="O9" i="29" s="1"/>
  <c r="M10" i="29"/>
  <c r="O10" i="29" s="1"/>
  <c r="K7" i="29"/>
  <c r="K8" i="29"/>
  <c r="M8" i="29" s="1"/>
  <c r="O8" i="29" s="1"/>
  <c r="K9" i="29"/>
  <c r="K10" i="29"/>
  <c r="K11" i="29"/>
  <c r="M11" i="29" s="1"/>
  <c r="O11" i="29" s="1"/>
  <c r="K12" i="29"/>
  <c r="M12" i="29" s="1"/>
  <c r="O12" i="29" s="1"/>
  <c r="K13" i="29"/>
  <c r="M13" i="29" s="1"/>
  <c r="O13" i="29" s="1"/>
  <c r="I8" i="29"/>
  <c r="G7" i="29"/>
  <c r="G8" i="29"/>
  <c r="G9" i="29"/>
  <c r="I9" i="29" s="1"/>
  <c r="G10" i="29"/>
  <c r="I10" i="29" s="1"/>
  <c r="G11" i="29"/>
  <c r="I11" i="29" s="1"/>
  <c r="G12" i="29"/>
  <c r="I12" i="29" s="1"/>
  <c r="G13" i="29"/>
  <c r="I13" i="29" s="1"/>
  <c r="E14" i="29"/>
  <c r="J11" i="29"/>
  <c r="L11" i="29" s="1"/>
  <c r="N11" i="29" s="1"/>
  <c r="H11" i="29"/>
  <c r="F11" i="29"/>
  <c r="B24" i="34"/>
  <c r="B23" i="34"/>
  <c r="B22" i="34"/>
  <c r="B21" i="34"/>
  <c r="B20" i="34"/>
  <c r="B19" i="34"/>
  <c r="B13" i="34"/>
  <c r="B12" i="34"/>
  <c r="B11" i="34"/>
  <c r="B10" i="34"/>
  <c r="B9" i="34"/>
  <c r="B8" i="34"/>
  <c r="B13" i="16"/>
  <c r="B12" i="16"/>
  <c r="B11" i="16"/>
  <c r="B10" i="16"/>
  <c r="B9" i="16"/>
  <c r="B8" i="16"/>
  <c r="B13" i="33"/>
  <c r="B12" i="33"/>
  <c r="B11" i="33"/>
  <c r="B10" i="33"/>
  <c r="B9" i="33"/>
  <c r="B8" i="33"/>
  <c r="B13" i="32"/>
  <c r="B12" i="32"/>
  <c r="B11" i="32"/>
  <c r="B10" i="32"/>
  <c r="B9" i="32"/>
  <c r="B8" i="32"/>
  <c r="B13" i="30"/>
  <c r="B12" i="30"/>
  <c r="B11" i="30"/>
  <c r="B10" i="30"/>
  <c r="B9" i="30"/>
  <c r="B8" i="30"/>
  <c r="B13" i="29"/>
  <c r="B12" i="29"/>
  <c r="B11" i="29"/>
  <c r="B10" i="29"/>
  <c r="B9" i="29"/>
  <c r="B8" i="29"/>
  <c r="D14" i="29"/>
  <c r="E14" i="28"/>
  <c r="D14" i="28"/>
  <c r="I7" i="28"/>
  <c r="K7" i="28"/>
  <c r="K8" i="28"/>
  <c r="M8" i="28" s="1"/>
  <c r="M14" i="28" s="1"/>
  <c r="K9" i="28"/>
  <c r="K10" i="28"/>
  <c r="K11" i="28"/>
  <c r="K12" i="28"/>
  <c r="K13" i="28"/>
  <c r="M7" i="28"/>
  <c r="O7" i="28" s="1"/>
  <c r="M9" i="28"/>
  <c r="O9" i="28" s="1"/>
  <c r="M10" i="28"/>
  <c r="O10" i="28" s="1"/>
  <c r="M11" i="28"/>
  <c r="O11" i="28" s="1"/>
  <c r="M12" i="28"/>
  <c r="O12" i="28" s="1"/>
  <c r="M13" i="28"/>
  <c r="O13" i="28"/>
  <c r="Q8" i="28"/>
  <c r="S7" i="28"/>
  <c r="Q7" i="28" s="1"/>
  <c r="Q14" i="28" s="1"/>
  <c r="S8" i="28"/>
  <c r="S9" i="28"/>
  <c r="S10" i="28"/>
  <c r="S11" i="28"/>
  <c r="S12" i="28"/>
  <c r="S13" i="28"/>
  <c r="G7" i="28"/>
  <c r="G8" i="28"/>
  <c r="I8" i="28" s="1"/>
  <c r="G9" i="28"/>
  <c r="Q9" i="28" s="1"/>
  <c r="G10" i="28"/>
  <c r="Q10" i="28" s="1"/>
  <c r="G11" i="28"/>
  <c r="Q11" i="28" s="1"/>
  <c r="G12" i="28"/>
  <c r="Q12" i="28" s="1"/>
  <c r="G13" i="28"/>
  <c r="Q13" i="28" s="1"/>
  <c r="F7" i="28"/>
  <c r="H7" i="28" s="1"/>
  <c r="J7" i="28"/>
  <c r="L7" i="28" s="1"/>
  <c r="N7" i="28" s="1"/>
  <c r="R7" i="28"/>
  <c r="M11" i="22"/>
  <c r="O11" i="22" s="1"/>
  <c r="K6" i="22"/>
  <c r="M6" i="22" s="1"/>
  <c r="O6" i="22" s="1"/>
  <c r="K7" i="22"/>
  <c r="M7" i="22" s="1"/>
  <c r="O7" i="22" s="1"/>
  <c r="K8" i="22"/>
  <c r="M8" i="22" s="1"/>
  <c r="O8" i="22" s="1"/>
  <c r="K9" i="22"/>
  <c r="M9" i="22" s="1"/>
  <c r="O9" i="22" s="1"/>
  <c r="K10" i="22"/>
  <c r="M10" i="22" s="1"/>
  <c r="O10" i="22" s="1"/>
  <c r="K11" i="22"/>
  <c r="K12" i="22"/>
  <c r="M12" i="22" s="1"/>
  <c r="O12" i="22" s="1"/>
  <c r="I9" i="22"/>
  <c r="G6" i="22"/>
  <c r="I6" i="22" s="1"/>
  <c r="G7" i="22"/>
  <c r="I7" i="22" s="1"/>
  <c r="G8" i="22"/>
  <c r="I8" i="22" s="1"/>
  <c r="G9" i="22"/>
  <c r="G10" i="22"/>
  <c r="I10" i="22" s="1"/>
  <c r="G11" i="22"/>
  <c r="I11" i="22" s="1"/>
  <c r="G12" i="22"/>
  <c r="I12" i="22" s="1"/>
  <c r="J6" i="22"/>
  <c r="L6" i="22" s="1"/>
  <c r="N6" i="22" s="1"/>
  <c r="F6" i="22"/>
  <c r="H6" i="22" s="1"/>
  <c r="H7" i="17"/>
  <c r="I7" i="17"/>
  <c r="D14" i="17"/>
  <c r="E14" i="17"/>
  <c r="G14" i="17"/>
  <c r="F14" i="17"/>
  <c r="I8" i="17"/>
  <c r="I9" i="17"/>
  <c r="I10" i="17"/>
  <c r="I11" i="17"/>
  <c r="I12" i="17"/>
  <c r="I13" i="17"/>
  <c r="H8" i="17"/>
  <c r="F13" i="21"/>
  <c r="F43" i="21"/>
  <c r="B57" i="21"/>
  <c r="B56" i="21"/>
  <c r="B55" i="21"/>
  <c r="B54" i="21"/>
  <c r="B53" i="21"/>
  <c r="B52" i="21"/>
  <c r="B27" i="21"/>
  <c r="B26" i="21"/>
  <c r="B25" i="21"/>
  <c r="B24" i="21"/>
  <c r="B23" i="21"/>
  <c r="B22" i="21"/>
  <c r="K12" i="18"/>
  <c r="I7" i="18"/>
  <c r="I14" i="18" s="1"/>
  <c r="I8" i="18"/>
  <c r="K8" i="18" s="1"/>
  <c r="I9" i="18"/>
  <c r="K9" i="18" s="1"/>
  <c r="I10" i="18"/>
  <c r="K10" i="18" s="1"/>
  <c r="I11" i="18"/>
  <c r="K11" i="18" s="1"/>
  <c r="I12" i="18"/>
  <c r="I13" i="18"/>
  <c r="K13" i="18" s="1"/>
  <c r="E14" i="18"/>
  <c r="F14" i="18"/>
  <c r="G14" i="18"/>
  <c r="D14" i="18"/>
  <c r="H7" i="18"/>
  <c r="E14" i="13"/>
  <c r="F14" i="13"/>
  <c r="G14" i="13"/>
  <c r="D14" i="13"/>
  <c r="H7" i="13"/>
  <c r="I7" i="13"/>
  <c r="I14" i="13" s="1"/>
  <c r="I8" i="13"/>
  <c r="I9" i="13"/>
  <c r="I10" i="13"/>
  <c r="I11" i="13"/>
  <c r="I12" i="13"/>
  <c r="I13" i="13"/>
  <c r="I7" i="12"/>
  <c r="K7" i="12" s="1"/>
  <c r="I8" i="12"/>
  <c r="I9" i="12"/>
  <c r="K9" i="12" s="1"/>
  <c r="I10" i="12"/>
  <c r="K10" i="12" s="1"/>
  <c r="I11" i="12"/>
  <c r="K11" i="12" s="1"/>
  <c r="I12" i="12"/>
  <c r="K12" i="12" s="1"/>
  <c r="I13" i="12"/>
  <c r="K13" i="12" s="1"/>
  <c r="H7" i="12"/>
  <c r="J7" i="12" s="1"/>
  <c r="I7" i="9"/>
  <c r="K7" i="9" s="1"/>
  <c r="I8" i="9"/>
  <c r="I9" i="9"/>
  <c r="K9" i="9" s="1"/>
  <c r="I10" i="9"/>
  <c r="K10" i="9" s="1"/>
  <c r="I11" i="9"/>
  <c r="K11" i="9" s="1"/>
  <c r="I12" i="9"/>
  <c r="K12" i="9" s="1"/>
  <c r="I13" i="9"/>
  <c r="K13" i="9" s="1"/>
  <c r="H7" i="9"/>
  <c r="J7" i="9" s="1"/>
  <c r="H7" i="7"/>
  <c r="I7" i="7"/>
  <c r="H7" i="6"/>
  <c r="I7" i="6"/>
  <c r="B13" i="6"/>
  <c r="B12" i="6"/>
  <c r="B11" i="6"/>
  <c r="B10" i="6"/>
  <c r="B9" i="6"/>
  <c r="B8" i="6"/>
  <c r="B13" i="7"/>
  <c r="B12" i="7"/>
  <c r="B11" i="7"/>
  <c r="B10" i="7"/>
  <c r="B9" i="7"/>
  <c r="B8" i="7"/>
  <c r="B13" i="9"/>
  <c r="B12" i="9"/>
  <c r="B11" i="9"/>
  <c r="B10" i="9"/>
  <c r="B9" i="9"/>
  <c r="B8" i="9"/>
  <c r="B13" i="10"/>
  <c r="B12" i="10"/>
  <c r="B11" i="10"/>
  <c r="B10" i="10"/>
  <c r="B9" i="10"/>
  <c r="B8" i="10"/>
  <c r="B32" i="10"/>
  <c r="B31" i="10"/>
  <c r="B30" i="10"/>
  <c r="B29" i="10"/>
  <c r="B28" i="10"/>
  <c r="B27" i="10"/>
  <c r="B13" i="12"/>
  <c r="B12" i="12"/>
  <c r="B11" i="12"/>
  <c r="B10" i="12"/>
  <c r="B9" i="12"/>
  <c r="B8" i="12"/>
  <c r="B13" i="13"/>
  <c r="B12" i="13"/>
  <c r="B11" i="13"/>
  <c r="B10" i="13"/>
  <c r="B9" i="13"/>
  <c r="B8" i="13"/>
  <c r="B13" i="18"/>
  <c r="B12" i="18"/>
  <c r="B11" i="18"/>
  <c r="B10" i="18"/>
  <c r="B9" i="18"/>
  <c r="B8" i="18"/>
  <c r="H7" i="5"/>
  <c r="I7" i="5"/>
  <c r="B13" i="5"/>
  <c r="B12" i="5"/>
  <c r="B11" i="5"/>
  <c r="B10" i="5"/>
  <c r="B9" i="5"/>
  <c r="B8" i="5"/>
  <c r="B57" i="20"/>
  <c r="B56" i="20"/>
  <c r="B55" i="20"/>
  <c r="B54" i="20"/>
  <c r="B53" i="20"/>
  <c r="B52" i="20"/>
  <c r="G28" i="20"/>
  <c r="B27" i="20"/>
  <c r="B26" i="20"/>
  <c r="B25" i="20"/>
  <c r="B24" i="20"/>
  <c r="B23" i="20"/>
  <c r="B22" i="20"/>
  <c r="B42" i="20"/>
  <c r="B41" i="20"/>
  <c r="B40" i="20"/>
  <c r="B39" i="20"/>
  <c r="B38" i="20"/>
  <c r="B37" i="20"/>
  <c r="B12" i="20"/>
  <c r="B11" i="20"/>
  <c r="B10" i="20"/>
  <c r="B9" i="20"/>
  <c r="B8" i="20"/>
  <c r="B7" i="20"/>
  <c r="H31" i="19"/>
  <c r="I31" i="19" s="1"/>
  <c r="B31" i="19"/>
  <c r="D31" i="19" s="1"/>
  <c r="H30" i="19"/>
  <c r="I30" i="19" s="1"/>
  <c r="B30" i="19"/>
  <c r="D30" i="19" s="1"/>
  <c r="H29" i="19"/>
  <c r="I29" i="19" s="1"/>
  <c r="B29" i="19"/>
  <c r="D29" i="19" s="1"/>
  <c r="H28" i="19"/>
  <c r="I28" i="19" s="1"/>
  <c r="B28" i="19"/>
  <c r="D28" i="19" s="1"/>
  <c r="H27" i="19"/>
  <c r="I27" i="19" s="1"/>
  <c r="B27" i="19"/>
  <c r="D27" i="19" s="1"/>
  <c r="H26" i="19"/>
  <c r="I26" i="19" s="1"/>
  <c r="B26" i="19"/>
  <c r="D26" i="19" s="1"/>
  <c r="H25" i="19"/>
  <c r="B12" i="19"/>
  <c r="D12" i="19" s="1"/>
  <c r="H12" i="19" s="1"/>
  <c r="B11" i="19"/>
  <c r="D11" i="19" s="1"/>
  <c r="H11" i="19" s="1"/>
  <c r="B10" i="19"/>
  <c r="D10" i="19" s="1"/>
  <c r="G10" i="19" s="1"/>
  <c r="H10" i="19" s="1"/>
  <c r="B9" i="19"/>
  <c r="D9" i="19" s="1"/>
  <c r="G9" i="19" s="1"/>
  <c r="H9" i="19" s="1"/>
  <c r="B8" i="19"/>
  <c r="D8" i="19" s="1"/>
  <c r="B7" i="19"/>
  <c r="D7" i="19" s="1"/>
  <c r="H7" i="19" s="1"/>
  <c r="I7" i="19" s="1"/>
  <c r="F14" i="27"/>
  <c r="G14" i="27"/>
  <c r="H14" i="27"/>
  <c r="I14" i="27"/>
  <c r="J14" i="27"/>
  <c r="K14" i="27"/>
  <c r="L14" i="27"/>
  <c r="M14" i="27"/>
  <c r="N14" i="27"/>
  <c r="O14" i="27"/>
  <c r="P14" i="27"/>
  <c r="Q14" i="27"/>
  <c r="R14" i="27"/>
  <c r="S14" i="27"/>
  <c r="E14" i="27"/>
  <c r="D14" i="27"/>
  <c r="L15" i="26"/>
  <c r="O15" i="26"/>
  <c r="M15" i="26"/>
  <c r="F15" i="26"/>
  <c r="G14" i="25"/>
  <c r="H14" i="25"/>
  <c r="E14" i="25"/>
  <c r="D14" i="24"/>
  <c r="E14" i="24"/>
  <c r="G14" i="24"/>
  <c r="H14" i="24"/>
  <c r="I14" i="24"/>
  <c r="J14" i="24"/>
  <c r="K14" i="24"/>
  <c r="L14" i="24"/>
  <c r="M14" i="24"/>
  <c r="N14" i="24"/>
  <c r="O14" i="24"/>
  <c r="O14" i="4"/>
  <c r="P14" i="4"/>
  <c r="Q14" i="4"/>
  <c r="K14" i="4"/>
  <c r="L14" i="4"/>
  <c r="M14" i="4"/>
  <c r="N14" i="4"/>
  <c r="J14" i="4"/>
  <c r="I14" i="4"/>
  <c r="H14" i="4"/>
  <c r="G14" i="4"/>
  <c r="F14" i="4"/>
  <c r="E14" i="4"/>
  <c r="D14" i="4"/>
  <c r="F29" i="3"/>
  <c r="E29" i="3"/>
  <c r="D29" i="3"/>
  <c r="F13" i="3"/>
  <c r="E13" i="3"/>
  <c r="D13" i="3"/>
  <c r="E14" i="1"/>
  <c r="D14" i="1"/>
  <c r="B13" i="28"/>
  <c r="B12" i="28"/>
  <c r="B11" i="28"/>
  <c r="B10" i="28"/>
  <c r="B9" i="28"/>
  <c r="B8" i="28"/>
  <c r="B12" i="22"/>
  <c r="B11" i="22"/>
  <c r="B10" i="22"/>
  <c r="B9" i="22"/>
  <c r="B8" i="22"/>
  <c r="B7" i="22"/>
  <c r="B13" i="17"/>
  <c r="B12" i="17"/>
  <c r="B11" i="17"/>
  <c r="B10" i="17"/>
  <c r="B9" i="17"/>
  <c r="B8" i="17"/>
  <c r="B13" i="14"/>
  <c r="B12" i="14"/>
  <c r="B11" i="14"/>
  <c r="B10" i="14"/>
  <c r="B9" i="14"/>
  <c r="B8" i="14"/>
  <c r="B13" i="11"/>
  <c r="B12" i="11"/>
  <c r="B11" i="11"/>
  <c r="B10" i="11"/>
  <c r="B9" i="11"/>
  <c r="B8" i="11"/>
  <c r="B42" i="21"/>
  <c r="D42" i="21" s="1"/>
  <c r="B41" i="21"/>
  <c r="D41" i="21" s="1"/>
  <c r="B40" i="21"/>
  <c r="D40" i="21" s="1"/>
  <c r="B39" i="21"/>
  <c r="D39" i="21" s="1"/>
  <c r="B38" i="21"/>
  <c r="D38" i="21" s="1"/>
  <c r="B37" i="21"/>
  <c r="D37" i="21" s="1"/>
  <c r="B12" i="21"/>
  <c r="B11" i="21"/>
  <c r="B10" i="21"/>
  <c r="B9" i="21"/>
  <c r="B8" i="21"/>
  <c r="B7" i="21"/>
  <c r="E13" i="8"/>
  <c r="F13" i="8"/>
  <c r="F12" i="8"/>
  <c r="F11" i="8"/>
  <c r="F10" i="8"/>
  <c r="F7" i="8"/>
  <c r="D8" i="8"/>
  <c r="D9" i="8"/>
  <c r="D10" i="8"/>
  <c r="D11" i="8"/>
  <c r="D12" i="8"/>
  <c r="D13" i="8"/>
  <c r="D7" i="8"/>
  <c r="B13" i="8"/>
  <c r="B12" i="8"/>
  <c r="B11" i="8"/>
  <c r="B10" i="8"/>
  <c r="B9" i="8"/>
  <c r="B8" i="8"/>
  <c r="E11" i="31"/>
  <c r="F11" i="31" s="1"/>
  <c r="B12" i="31"/>
  <c r="B11" i="31"/>
  <c r="B10" i="31"/>
  <c r="B9" i="31"/>
  <c r="B8" i="31"/>
  <c r="B7" i="31"/>
  <c r="O7" i="27"/>
  <c r="O8" i="27"/>
  <c r="O9" i="27"/>
  <c r="O10" i="27"/>
  <c r="O11" i="27"/>
  <c r="O12" i="27"/>
  <c r="O13" i="27"/>
  <c r="M7" i="27"/>
  <c r="M8" i="27"/>
  <c r="M9" i="27"/>
  <c r="M10" i="27"/>
  <c r="M11" i="27"/>
  <c r="M12" i="27"/>
  <c r="M13" i="27"/>
  <c r="K7" i="27"/>
  <c r="K8" i="27"/>
  <c r="K9" i="27"/>
  <c r="K10" i="27"/>
  <c r="K11" i="27"/>
  <c r="K12" i="27"/>
  <c r="K13" i="27"/>
  <c r="I12" i="27"/>
  <c r="G7" i="27"/>
  <c r="I7" i="27" s="1"/>
  <c r="G8" i="27"/>
  <c r="G9" i="27"/>
  <c r="I9" i="27" s="1"/>
  <c r="G10" i="27"/>
  <c r="I10" i="27" s="1"/>
  <c r="G11" i="27"/>
  <c r="I11" i="27" s="1"/>
  <c r="G12" i="27"/>
  <c r="G13" i="27"/>
  <c r="I13" i="27" s="1"/>
  <c r="F7" i="27"/>
  <c r="H7" i="27" s="1"/>
  <c r="J7" i="27"/>
  <c r="L7" i="27"/>
  <c r="N7" i="27"/>
  <c r="F8" i="27"/>
  <c r="H8" i="27" s="1"/>
  <c r="J8" i="27"/>
  <c r="L8" i="27"/>
  <c r="N8" i="27"/>
  <c r="F9" i="27"/>
  <c r="H9" i="27" s="1"/>
  <c r="J9" i="27"/>
  <c r="L9" i="27"/>
  <c r="N9" i="27"/>
  <c r="F10" i="27"/>
  <c r="H10" i="27" s="1"/>
  <c r="J10" i="27"/>
  <c r="L10" i="27"/>
  <c r="N10" i="27"/>
  <c r="F11" i="27"/>
  <c r="H11" i="27" s="1"/>
  <c r="J11" i="27"/>
  <c r="L11" i="27"/>
  <c r="N11" i="27"/>
  <c r="F12" i="27"/>
  <c r="H12" i="27" s="1"/>
  <c r="J12" i="27"/>
  <c r="L12" i="27"/>
  <c r="N12" i="27"/>
  <c r="B13" i="27"/>
  <c r="B12" i="27"/>
  <c r="B11" i="27"/>
  <c r="B10" i="27"/>
  <c r="B9" i="27"/>
  <c r="B8" i="27"/>
  <c r="Q8" i="26"/>
  <c r="Q9" i="26"/>
  <c r="Q10" i="26"/>
  <c r="Q11" i="26"/>
  <c r="Q12" i="26"/>
  <c r="Q13" i="26"/>
  <c r="Q14" i="26"/>
  <c r="P9" i="26"/>
  <c r="P10" i="26"/>
  <c r="P11" i="26"/>
  <c r="P12" i="26"/>
  <c r="P13" i="26"/>
  <c r="P14" i="26"/>
  <c r="P8" i="26"/>
  <c r="O14" i="32" l="1"/>
  <c r="K14" i="32"/>
  <c r="G14" i="30"/>
  <c r="I14" i="30"/>
  <c r="G14" i="33"/>
  <c r="G14" i="29"/>
  <c r="K14" i="29"/>
  <c r="I7" i="29"/>
  <c r="I14" i="29" s="1"/>
  <c r="M7" i="29"/>
  <c r="S14" i="28"/>
  <c r="K14" i="28"/>
  <c r="I13" i="28"/>
  <c r="G14" i="28"/>
  <c r="I12" i="28"/>
  <c r="I11" i="28"/>
  <c r="I10" i="28"/>
  <c r="I9" i="28"/>
  <c r="I14" i="17"/>
  <c r="K7" i="18"/>
  <c r="K14" i="18" s="1"/>
  <c r="J7" i="18"/>
  <c r="K8" i="12"/>
  <c r="K8" i="9"/>
  <c r="H6" i="19"/>
  <c r="I6" i="19" s="1"/>
  <c r="G13" i="19"/>
  <c r="H32" i="19"/>
  <c r="O8" i="28"/>
  <c r="O14" i="28" s="1"/>
  <c r="P7" i="28"/>
  <c r="J7" i="5"/>
  <c r="K7" i="5" s="1"/>
  <c r="I25" i="19"/>
  <c r="I32" i="19" s="1"/>
  <c r="I8" i="27"/>
  <c r="M14" i="29" l="1"/>
  <c r="O7" i="29"/>
  <c r="O14" i="29" s="1"/>
  <c r="I14" i="28"/>
  <c r="H14" i="26" l="1"/>
  <c r="H12" i="26"/>
  <c r="F11" i="26"/>
  <c r="G11" i="26"/>
  <c r="M11" i="26" s="1"/>
  <c r="B14" i="26"/>
  <c r="B13" i="26"/>
  <c r="B12" i="26"/>
  <c r="B11" i="26"/>
  <c r="B10" i="26"/>
  <c r="B9" i="26"/>
  <c r="O8" i="26"/>
  <c r="O9" i="26"/>
  <c r="O10" i="26"/>
  <c r="O12" i="26"/>
  <c r="O13" i="26"/>
  <c r="O14" i="26"/>
  <c r="M8" i="26"/>
  <c r="M9" i="26"/>
  <c r="M10" i="26"/>
  <c r="M12" i="26"/>
  <c r="M13" i="26"/>
  <c r="M14" i="26"/>
  <c r="K10" i="26"/>
  <c r="K12" i="26"/>
  <c r="I8" i="26"/>
  <c r="I9" i="26"/>
  <c r="K9" i="26" s="1"/>
  <c r="I10" i="26"/>
  <c r="I12" i="26"/>
  <c r="I13" i="26"/>
  <c r="K13" i="26" s="1"/>
  <c r="I14" i="26"/>
  <c r="K14" i="26" s="1"/>
  <c r="E15" i="26"/>
  <c r="P15" i="26"/>
  <c r="Q15" i="26"/>
  <c r="L13" i="26"/>
  <c r="N13" i="26"/>
  <c r="H13" i="26"/>
  <c r="J13" i="26" s="1"/>
  <c r="J14" i="26"/>
  <c r="G7" i="25"/>
  <c r="G8" i="25"/>
  <c r="I8" i="25" s="1"/>
  <c r="G9" i="25"/>
  <c r="I9" i="25" s="1"/>
  <c r="G10" i="25"/>
  <c r="I10" i="25" s="1"/>
  <c r="G11" i="25"/>
  <c r="I11" i="25" s="1"/>
  <c r="G12" i="25"/>
  <c r="I12" i="25" s="1"/>
  <c r="G13" i="25"/>
  <c r="I13" i="25" s="1"/>
  <c r="I12" i="4"/>
  <c r="O10" i="24"/>
  <c r="M10" i="24"/>
  <c r="M11" i="24"/>
  <c r="O11" i="24" s="1"/>
  <c r="M12" i="24"/>
  <c r="O12" i="24" s="1"/>
  <c r="M13" i="24"/>
  <c r="O13" i="24" s="1"/>
  <c r="M7" i="24"/>
  <c r="O7" i="24" s="1"/>
  <c r="E10" i="24"/>
  <c r="D10" i="24"/>
  <c r="I10" i="24"/>
  <c r="M9" i="24"/>
  <c r="O9" i="24" s="1"/>
  <c r="M8" i="24"/>
  <c r="O8" i="24" s="1"/>
  <c r="M10" i="4"/>
  <c r="O10" i="4" s="1"/>
  <c r="Q10" i="4" s="1"/>
  <c r="M11" i="4"/>
  <c r="O11" i="4" s="1"/>
  <c r="Q11" i="4" s="1"/>
  <c r="M12" i="4"/>
  <c r="O12" i="4" s="1"/>
  <c r="Q12" i="4" s="1"/>
  <c r="M13" i="4"/>
  <c r="O8" i="4"/>
  <c r="Q8" i="4" s="1"/>
  <c r="O9" i="4"/>
  <c r="Q9" i="4" s="1"/>
  <c r="O13" i="4"/>
  <c r="Q13" i="4" s="1"/>
  <c r="O7" i="4"/>
  <c r="Q7" i="4" s="1"/>
  <c r="M7" i="4"/>
  <c r="M8" i="4"/>
  <c r="M9" i="4"/>
  <c r="F12" i="25"/>
  <c r="H12" i="25" s="1"/>
  <c r="E24" i="25"/>
  <c r="F24" i="25" s="1"/>
  <c r="L12" i="24"/>
  <c r="N12" i="24" s="1"/>
  <c r="L13" i="24"/>
  <c r="H12" i="23"/>
  <c r="E12" i="23"/>
  <c r="L10" i="4"/>
  <c r="L7" i="4"/>
  <c r="L13" i="4"/>
  <c r="N13" i="4" s="1"/>
  <c r="P13" i="4" s="1"/>
  <c r="H9" i="1"/>
  <c r="I9" i="1"/>
  <c r="F9" i="1"/>
  <c r="G9" i="1"/>
  <c r="B25" i="25"/>
  <c r="B24" i="25"/>
  <c r="B23" i="25"/>
  <c r="B22" i="25"/>
  <c r="B21" i="25"/>
  <c r="B20" i="25"/>
  <c r="B13" i="25"/>
  <c r="B12" i="25"/>
  <c r="B11" i="25"/>
  <c r="B10" i="25"/>
  <c r="B9" i="25"/>
  <c r="B8" i="25"/>
  <c r="B13" i="24"/>
  <c r="B12" i="24"/>
  <c r="B11" i="24"/>
  <c r="B10" i="24"/>
  <c r="B9" i="24"/>
  <c r="B8" i="24"/>
  <c r="B13" i="23"/>
  <c r="B12" i="23"/>
  <c r="B11" i="23"/>
  <c r="B10" i="23"/>
  <c r="B9" i="23"/>
  <c r="B8" i="23"/>
  <c r="B13" i="4"/>
  <c r="B12" i="4"/>
  <c r="B11" i="4"/>
  <c r="B10" i="4"/>
  <c r="B9" i="4"/>
  <c r="B8" i="4"/>
  <c r="E23" i="3"/>
  <c r="F23" i="3" s="1"/>
  <c r="E24" i="3"/>
  <c r="F24" i="3" s="1"/>
  <c r="E25" i="3"/>
  <c r="F25" i="3" s="1"/>
  <c r="E26" i="3"/>
  <c r="F26" i="3" s="1"/>
  <c r="E27" i="3"/>
  <c r="F27" i="3" s="1"/>
  <c r="E28" i="3"/>
  <c r="F28" i="3" s="1"/>
  <c r="E22" i="3"/>
  <c r="F22" i="3" s="1"/>
  <c r="E7" i="3"/>
  <c r="F7" i="3" s="1"/>
  <c r="E8" i="3"/>
  <c r="F8" i="3" s="1"/>
  <c r="E9" i="3"/>
  <c r="F9" i="3"/>
  <c r="E10" i="3"/>
  <c r="F10" i="3" s="1"/>
  <c r="E11" i="3"/>
  <c r="F11" i="3" s="1"/>
  <c r="E12" i="3"/>
  <c r="F12" i="3" s="1"/>
  <c r="E6" i="3"/>
  <c r="F6" i="3" s="1"/>
  <c r="B28" i="3"/>
  <c r="B27" i="3"/>
  <c r="B26" i="3"/>
  <c r="B25" i="3"/>
  <c r="B24" i="3"/>
  <c r="B23" i="3"/>
  <c r="B12" i="3"/>
  <c r="B11" i="3"/>
  <c r="B10" i="3"/>
  <c r="B9" i="3"/>
  <c r="B8" i="3"/>
  <c r="B7" i="3"/>
  <c r="B10" i="1"/>
  <c r="B9" i="1"/>
  <c r="G7" i="1"/>
  <c r="I7" i="1" s="1"/>
  <c r="G8" i="1"/>
  <c r="I8" i="1" s="1"/>
  <c r="G10" i="1"/>
  <c r="I10" i="1" s="1"/>
  <c r="G11" i="1"/>
  <c r="I11" i="1" s="1"/>
  <c r="G12" i="1"/>
  <c r="I12" i="1" s="1"/>
  <c r="G13" i="1"/>
  <c r="I13" i="1" s="1"/>
  <c r="I11" i="5"/>
  <c r="I12" i="5"/>
  <c r="I13" i="5"/>
  <c r="I8" i="5"/>
  <c r="I9" i="5"/>
  <c r="G43" i="20"/>
  <c r="G13" i="20"/>
  <c r="D25" i="34"/>
  <c r="F13" i="34"/>
  <c r="F11" i="34"/>
  <c r="F8" i="34"/>
  <c r="F12" i="34"/>
  <c r="F10" i="34"/>
  <c r="D14" i="33"/>
  <c r="F13" i="33"/>
  <c r="F12" i="33"/>
  <c r="F11" i="33"/>
  <c r="F9" i="33"/>
  <c r="F8" i="33"/>
  <c r="F7" i="33"/>
  <c r="I11" i="26" l="1"/>
  <c r="K11" i="26" s="1"/>
  <c r="G15" i="26"/>
  <c r="O11" i="26"/>
  <c r="I15" i="26"/>
  <c r="K8" i="26"/>
  <c r="K15" i="26"/>
  <c r="I7" i="25"/>
  <c r="I14" i="25" s="1"/>
  <c r="I12" i="23"/>
  <c r="J12" i="23" s="1"/>
  <c r="G14" i="1"/>
  <c r="I14" i="1"/>
  <c r="D14" i="34"/>
  <c r="F7" i="34"/>
  <c r="F14" i="34" s="1"/>
  <c r="F14" i="33"/>
  <c r="N13" i="32" l="1"/>
  <c r="J13" i="32"/>
  <c r="N11" i="32"/>
  <c r="R8" i="32"/>
  <c r="N8" i="32"/>
  <c r="N7" i="32"/>
  <c r="R13" i="32"/>
  <c r="R12" i="32"/>
  <c r="N12" i="32"/>
  <c r="R11" i="32"/>
  <c r="R9" i="32"/>
  <c r="N9" i="32"/>
  <c r="R7" i="32"/>
  <c r="E12" i="31"/>
  <c r="F12" i="31" s="1"/>
  <c r="E9" i="31"/>
  <c r="F9" i="31" s="1"/>
  <c r="E7" i="31"/>
  <c r="F7" i="31" s="1"/>
  <c r="E6" i="31"/>
  <c r="F6" i="31" s="1"/>
  <c r="E8" i="31"/>
  <c r="F8" i="31" s="1"/>
  <c r="E10" i="31"/>
  <c r="F10" i="31" s="1"/>
  <c r="H13" i="30"/>
  <c r="F13" i="30"/>
  <c r="H10" i="30"/>
  <c r="F10" i="30"/>
  <c r="H9" i="30"/>
  <c r="F9" i="30"/>
  <c r="H8" i="30"/>
  <c r="F8" i="30"/>
  <c r="H7" i="30"/>
  <c r="F7" i="30"/>
  <c r="J10" i="29"/>
  <c r="L10" i="29" s="1"/>
  <c r="N10" i="29" s="1"/>
  <c r="J13" i="29"/>
  <c r="L13" i="29" s="1"/>
  <c r="N13" i="29" s="1"/>
  <c r="F13" i="29"/>
  <c r="H13" i="29" s="1"/>
  <c r="J12" i="29"/>
  <c r="L12" i="29" s="1"/>
  <c r="N12" i="29" s="1"/>
  <c r="F12" i="29"/>
  <c r="H12" i="29" s="1"/>
  <c r="J9" i="29"/>
  <c r="L9" i="29" s="1"/>
  <c r="N9" i="29" s="1"/>
  <c r="F9" i="29"/>
  <c r="H9" i="29" s="1"/>
  <c r="J8" i="29"/>
  <c r="L8" i="29" s="1"/>
  <c r="N8" i="29" s="1"/>
  <c r="F8" i="29"/>
  <c r="H8" i="29" s="1"/>
  <c r="J7" i="29"/>
  <c r="L7" i="29" s="1"/>
  <c r="F7" i="29"/>
  <c r="H7" i="29" s="1"/>
  <c r="F9" i="28"/>
  <c r="R13" i="28"/>
  <c r="J13" i="28"/>
  <c r="L13" i="28" s="1"/>
  <c r="N13" i="28" s="1"/>
  <c r="F13" i="28"/>
  <c r="H13" i="28" s="1"/>
  <c r="R12" i="28"/>
  <c r="J12" i="28"/>
  <c r="L12" i="28" s="1"/>
  <c r="N12" i="28" s="1"/>
  <c r="F12" i="28"/>
  <c r="R11" i="28"/>
  <c r="J11" i="28"/>
  <c r="L11" i="28" s="1"/>
  <c r="N11" i="28" s="1"/>
  <c r="F11" i="28"/>
  <c r="R10" i="28"/>
  <c r="J10" i="28"/>
  <c r="L10" i="28" s="1"/>
  <c r="N10" i="28" s="1"/>
  <c r="F10" i="28"/>
  <c r="R8" i="28"/>
  <c r="J8" i="28"/>
  <c r="F8" i="28"/>
  <c r="J11" i="22"/>
  <c r="L11" i="22" s="1"/>
  <c r="N11" i="22" s="1"/>
  <c r="F11" i="22"/>
  <c r="H11" i="22" s="1"/>
  <c r="J10" i="22"/>
  <c r="L10" i="22" s="1"/>
  <c r="N10" i="22" s="1"/>
  <c r="F10" i="22"/>
  <c r="H10" i="22" s="1"/>
  <c r="J9" i="22"/>
  <c r="L9" i="22" s="1"/>
  <c r="N9" i="22" s="1"/>
  <c r="F9" i="22"/>
  <c r="H9" i="22" s="1"/>
  <c r="J8" i="22"/>
  <c r="L8" i="22" s="1"/>
  <c r="N8" i="22" s="1"/>
  <c r="F8" i="22"/>
  <c r="H8" i="22" s="1"/>
  <c r="J7" i="22"/>
  <c r="L7" i="22" s="1"/>
  <c r="N7" i="22" s="1"/>
  <c r="N13" i="27"/>
  <c r="L13" i="27"/>
  <c r="J13" i="27"/>
  <c r="F13" i="27"/>
  <c r="H13" i="27" s="1"/>
  <c r="H9" i="26"/>
  <c r="J9" i="26" s="1"/>
  <c r="L9" i="26"/>
  <c r="N9" i="26"/>
  <c r="H10" i="26"/>
  <c r="J10" i="26" s="1"/>
  <c r="L10" i="26"/>
  <c r="N10" i="26"/>
  <c r="H11" i="26"/>
  <c r="J11" i="26" s="1"/>
  <c r="L11" i="26"/>
  <c r="N11" i="26"/>
  <c r="J12" i="26"/>
  <c r="L12" i="26"/>
  <c r="N12" i="26"/>
  <c r="N14" i="26"/>
  <c r="D15" i="26"/>
  <c r="H8" i="26"/>
  <c r="R14" i="32" l="1"/>
  <c r="N14" i="32"/>
  <c r="H8" i="28"/>
  <c r="F14" i="28"/>
  <c r="L8" i="28"/>
  <c r="H15" i="26"/>
  <c r="P10" i="28"/>
  <c r="J9" i="28"/>
  <c r="L9" i="28" s="1"/>
  <c r="N9" i="28" s="1"/>
  <c r="P12" i="28"/>
  <c r="R9" i="28"/>
  <c r="P9" i="28" s="1"/>
  <c r="D14" i="32"/>
  <c r="D13" i="31"/>
  <c r="F13" i="31"/>
  <c r="E13" i="31"/>
  <c r="F12" i="30"/>
  <c r="H12" i="30"/>
  <c r="F10" i="29"/>
  <c r="H10" i="29" s="1"/>
  <c r="H14" i="29" s="1"/>
  <c r="J14" i="29"/>
  <c r="N7" i="29"/>
  <c r="H10" i="28"/>
  <c r="H12" i="28"/>
  <c r="P8" i="28"/>
  <c r="P11" i="28"/>
  <c r="H11" i="28"/>
  <c r="H9" i="28"/>
  <c r="P13" i="28"/>
  <c r="F7" i="22"/>
  <c r="H7" i="22" s="1"/>
  <c r="L14" i="26"/>
  <c r="N8" i="26"/>
  <c r="N15" i="26" s="1"/>
  <c r="L8" i="26"/>
  <c r="J8" i="26"/>
  <c r="J15" i="26" s="1"/>
  <c r="J14" i="32" l="1"/>
  <c r="J14" i="28"/>
  <c r="N8" i="28"/>
  <c r="N14" i="28" s="1"/>
  <c r="L14" i="28"/>
  <c r="H14" i="28"/>
  <c r="P14" i="28"/>
  <c r="R14" i="28"/>
  <c r="F14" i="30"/>
  <c r="H14" i="30"/>
  <c r="N14" i="29"/>
  <c r="L14" i="29"/>
  <c r="F14" i="29"/>
  <c r="B49" i="25" l="1"/>
  <c r="B48" i="25"/>
  <c r="B47" i="25"/>
  <c r="B46" i="25"/>
  <c r="B45" i="25"/>
  <c r="B44" i="25"/>
  <c r="B43" i="25"/>
  <c r="D26" i="25"/>
  <c r="E25" i="25"/>
  <c r="F25" i="25" s="1"/>
  <c r="E23" i="25"/>
  <c r="F23" i="25" s="1"/>
  <c r="E22" i="25"/>
  <c r="F22" i="25" s="1"/>
  <c r="E21" i="25"/>
  <c r="F21" i="25" s="1"/>
  <c r="E20" i="25"/>
  <c r="F20" i="25" s="1"/>
  <c r="E19" i="25"/>
  <c r="F8" i="25"/>
  <c r="H8" i="25" s="1"/>
  <c r="F9" i="25"/>
  <c r="H9" i="25" s="1"/>
  <c r="F10" i="25"/>
  <c r="H10" i="25" s="1"/>
  <c r="F11" i="25"/>
  <c r="H11" i="25" s="1"/>
  <c r="F13" i="25"/>
  <c r="H13" i="25" s="1"/>
  <c r="D50" i="25"/>
  <c r="D39" i="25"/>
  <c r="D35" i="25"/>
  <c r="D31" i="25"/>
  <c r="D14" i="25"/>
  <c r="E26" i="25" l="1"/>
  <c r="F19" i="25"/>
  <c r="F26" i="25" s="1"/>
  <c r="F7" i="25"/>
  <c r="F14" i="25" l="1"/>
  <c r="H7" i="25"/>
  <c r="L11" i="24" l="1"/>
  <c r="N11" i="24" s="1"/>
  <c r="L9" i="24"/>
  <c r="N9" i="24" s="1"/>
  <c r="N13" i="24"/>
  <c r="F14" i="24"/>
  <c r="H13" i="23"/>
  <c r="E13" i="23"/>
  <c r="D14" i="23"/>
  <c r="G14" i="23"/>
  <c r="H11" i="23"/>
  <c r="E11" i="23"/>
  <c r="H10" i="23"/>
  <c r="E10" i="23"/>
  <c r="H9" i="23"/>
  <c r="E9" i="23"/>
  <c r="H8" i="23"/>
  <c r="E8" i="23"/>
  <c r="H7" i="23"/>
  <c r="E7" i="23"/>
  <c r="I13" i="23" l="1"/>
  <c r="J13" i="23" s="1"/>
  <c r="I10" i="23"/>
  <c r="J10" i="23" s="1"/>
  <c r="L10" i="24"/>
  <c r="N10" i="24" s="1"/>
  <c r="L8" i="24"/>
  <c r="N8" i="24" s="1"/>
  <c r="L7" i="24"/>
  <c r="E14" i="23"/>
  <c r="I11" i="23"/>
  <c r="J11" i="23" s="1"/>
  <c r="I9" i="23"/>
  <c r="J9" i="23" s="1"/>
  <c r="I7" i="23"/>
  <c r="J7" i="23" s="1"/>
  <c r="I8" i="23"/>
  <c r="J8" i="23" s="1"/>
  <c r="H14" i="23"/>
  <c r="F14" i="23"/>
  <c r="N7" i="24" l="1"/>
  <c r="J14" i="23"/>
  <c r="I14" i="23"/>
  <c r="I9" i="19" l="1"/>
  <c r="H13" i="17"/>
  <c r="H12" i="17"/>
  <c r="H11" i="17"/>
  <c r="H10" i="17"/>
  <c r="H9" i="17"/>
  <c r="H14" i="17" s="1"/>
  <c r="H10" i="18"/>
  <c r="J10" i="18" s="1"/>
  <c r="H11" i="18"/>
  <c r="J11" i="18" s="1"/>
  <c r="H12" i="18"/>
  <c r="J12" i="18" s="1"/>
  <c r="H13" i="18"/>
  <c r="J13" i="18" s="1"/>
  <c r="H9" i="18"/>
  <c r="J9" i="18" s="1"/>
  <c r="H8" i="18"/>
  <c r="J8" i="18" l="1"/>
  <c r="J14" i="18" s="1"/>
  <c r="H14" i="18"/>
  <c r="I10" i="19"/>
  <c r="I11" i="19"/>
  <c r="I12" i="19"/>
  <c r="I8" i="19" l="1"/>
  <c r="I13" i="19" s="1"/>
  <c r="H13" i="19"/>
  <c r="D14" i="16"/>
  <c r="H13" i="14"/>
  <c r="H12" i="14"/>
  <c r="H11" i="14"/>
  <c r="H10" i="14"/>
  <c r="H9" i="14"/>
  <c r="H8" i="14"/>
  <c r="H13" i="12"/>
  <c r="J13" i="12" s="1"/>
  <c r="H11" i="12"/>
  <c r="J11" i="12" s="1"/>
  <c r="H13" i="13"/>
  <c r="H12" i="13"/>
  <c r="H11" i="13"/>
  <c r="H10" i="13"/>
  <c r="H9" i="13"/>
  <c r="H8" i="13"/>
  <c r="H9" i="12"/>
  <c r="J9" i="12" s="1"/>
  <c r="H10" i="12"/>
  <c r="J10" i="12" s="1"/>
  <c r="H12" i="12"/>
  <c r="J12" i="12" s="1"/>
  <c r="H8" i="12"/>
  <c r="J8" i="12" s="1"/>
  <c r="H28" i="10"/>
  <c r="H29" i="10"/>
  <c r="H30" i="10"/>
  <c r="H31" i="10"/>
  <c r="H32" i="10"/>
  <c r="H8" i="10"/>
  <c r="J8" i="10" s="1"/>
  <c r="H9" i="10"/>
  <c r="J9" i="10" s="1"/>
  <c r="H10" i="10"/>
  <c r="J10" i="10" s="1"/>
  <c r="H11" i="10"/>
  <c r="J11" i="10" s="1"/>
  <c r="H12" i="10"/>
  <c r="J12" i="10" s="1"/>
  <c r="H13" i="10"/>
  <c r="J13" i="10" s="1"/>
  <c r="H7" i="10"/>
  <c r="J7" i="10" s="1"/>
  <c r="H14" i="13" l="1"/>
  <c r="H14" i="14"/>
  <c r="H14" i="10"/>
  <c r="J14" i="10"/>
  <c r="H9" i="9" l="1"/>
  <c r="H10" i="9"/>
  <c r="J10" i="9" s="1"/>
  <c r="H11" i="9"/>
  <c r="J11" i="9" s="1"/>
  <c r="H12" i="9"/>
  <c r="J12" i="9" s="1"/>
  <c r="H13" i="9"/>
  <c r="J13" i="9" s="1"/>
  <c r="H8" i="9"/>
  <c r="J9" i="8"/>
  <c r="H9" i="7"/>
  <c r="H10" i="7"/>
  <c r="H11" i="7"/>
  <c r="H12" i="7"/>
  <c r="H13" i="7"/>
  <c r="H9" i="5"/>
  <c r="I13" i="7"/>
  <c r="I11" i="7"/>
  <c r="I9" i="7"/>
  <c r="H8" i="7"/>
  <c r="I9" i="6"/>
  <c r="I10" i="6"/>
  <c r="I12" i="6"/>
  <c r="I13" i="6"/>
  <c r="H13" i="6"/>
  <c r="H12" i="6"/>
  <c r="I11" i="6"/>
  <c r="H11" i="6"/>
  <c r="H10" i="6"/>
  <c r="H9" i="6"/>
  <c r="H8" i="6"/>
  <c r="H13" i="5"/>
  <c r="H10" i="5"/>
  <c r="H11" i="5"/>
  <c r="H12" i="5"/>
  <c r="H8" i="5"/>
  <c r="L12" i="4"/>
  <c r="L11" i="4"/>
  <c r="L9" i="4"/>
  <c r="L8" i="4"/>
  <c r="N8" i="4" s="1"/>
  <c r="P8" i="4" s="1"/>
  <c r="B8" i="1"/>
  <c r="B11" i="1"/>
  <c r="B12" i="1"/>
  <c r="B13" i="1"/>
  <c r="F13" i="1"/>
  <c r="H13" i="1" s="1"/>
  <c r="F11" i="1"/>
  <c r="H11" i="1" s="1"/>
  <c r="F10" i="1"/>
  <c r="H10" i="1" s="1"/>
  <c r="F8" i="1"/>
  <c r="H8" i="1" s="1"/>
  <c r="F7" i="1"/>
  <c r="J8" i="9" l="1"/>
  <c r="I14" i="8"/>
  <c r="J9" i="9"/>
  <c r="I10" i="7"/>
  <c r="I8" i="7"/>
  <c r="I12" i="7"/>
  <c r="I8" i="6"/>
  <c r="H14" i="6" s="1"/>
  <c r="J9" i="5"/>
  <c r="K9" i="5" s="1"/>
  <c r="I10" i="5"/>
  <c r="J10" i="5" s="1"/>
  <c r="K10" i="5" s="1"/>
  <c r="J8" i="5"/>
  <c r="J12" i="5"/>
  <c r="K12" i="5" s="1"/>
  <c r="J11" i="5"/>
  <c r="K11" i="5" s="1"/>
  <c r="J13" i="5"/>
  <c r="K13" i="5" s="1"/>
  <c r="N7" i="4"/>
  <c r="P7" i="4" s="1"/>
  <c r="N11" i="4"/>
  <c r="P11" i="4" s="1"/>
  <c r="N10" i="4"/>
  <c r="P10" i="4" s="1"/>
  <c r="N9" i="4"/>
  <c r="P9" i="4" s="1"/>
  <c r="N12" i="4"/>
  <c r="P12" i="4" s="1"/>
  <c r="F12" i="1"/>
  <c r="H12" i="1" s="1"/>
  <c r="H7" i="1"/>
  <c r="H14" i="5" l="1"/>
  <c r="K8" i="5"/>
  <c r="K14" i="5" s="1"/>
  <c r="J14" i="5"/>
  <c r="H14" i="7"/>
  <c r="H14" i="1"/>
  <c r="F14" i="1"/>
  <c r="J12" i="22"/>
  <c r="L12" i="22" s="1"/>
  <c r="D13" i="22"/>
  <c r="N12" i="22" l="1"/>
  <c r="H12" i="22"/>
</calcChain>
</file>

<file path=xl/sharedStrings.xml><?xml version="1.0" encoding="utf-8"?>
<sst xmlns="http://schemas.openxmlformats.org/spreadsheetml/2006/main" count="1258" uniqueCount="298">
  <si>
    <t>Nr</t>
  </si>
  <si>
    <t>STWiOR/Kod indywidualny</t>
  </si>
  <si>
    <t>Opis robót</t>
  </si>
  <si>
    <t>1</t>
  </si>
  <si>
    <t>ROBOTY PRZYGOTOWAWCZE</t>
  </si>
  <si>
    <t>1.3</t>
  </si>
  <si>
    <t>D 01.02.02A</t>
  </si>
  <si>
    <t>Zdjęcie warstwy ziemii urodzajnej</t>
  </si>
  <si>
    <t>1.3.1</t>
  </si>
  <si>
    <t>OD KM</t>
  </si>
  <si>
    <t xml:space="preserve">DO KM </t>
  </si>
  <si>
    <t>Usunięcie warstwy ziemi urodzajnej (humusu) o grubości do 15 cm za pomocą spycharek (z planu)</t>
  </si>
  <si>
    <t>Załadunek nadmiaru ziemi urodzajnej (humusu) ładowarką kołową 2,50 m3</t>
  </si>
  <si>
    <t xml:space="preserve">Wywóz nadmiaru ziemi urodzajnej (humusu) - materiał utylizowany przez wykonawcę </t>
  </si>
  <si>
    <t>[m2]</t>
  </si>
  <si>
    <t>[t]</t>
  </si>
  <si>
    <t>[kurs -12t]</t>
  </si>
  <si>
    <t>RAZEM</t>
  </si>
  <si>
    <t>1.4</t>
  </si>
  <si>
    <t>D 01.02.04</t>
  </si>
  <si>
    <t>1.4.1</t>
  </si>
  <si>
    <t>DO KM</t>
  </si>
  <si>
    <t>Załadunek materiałów z rozbiórki ładowarką kołową 2,50 m3</t>
  </si>
  <si>
    <t>Przewóz materiałów budowlanych na odległość do 1 km po drodze o nawierzchni kl. I</t>
  </si>
  <si>
    <t>1.5</t>
  </si>
  <si>
    <t xml:space="preserve">Rozbiórka zjazdów wraz z załadunkiem i przewozem materiałów </t>
  </si>
  <si>
    <t>1.5.1</t>
  </si>
  <si>
    <t>Mechaniczne rozebranie nawierzchni jezdni zjazdów z mieszanki kruszyw o grubości średnio grubości 15 cm</t>
  </si>
  <si>
    <t>Rozebranie nawierzchni zjazdów z kostki betonowej lub płyt betonowych *</t>
  </si>
  <si>
    <t>Mechaniczne rozebranie nawierzchni zjazdów z betonu asfaltowego</t>
  </si>
  <si>
    <t>Mechaniczne rozebranie podbudowy zjazdów z tłucznia kamiennego / bruku o grubości średnio 15 cm</t>
  </si>
  <si>
    <t>Rozebranie oporników **</t>
  </si>
  <si>
    <t>[m]</t>
  </si>
  <si>
    <t>*  Materiały nadające się do powtórnego wykorzystania należy oczyścić, zafoliować oraz złożyć na palety. Kostkę należny przekazać w miejsca wskazane przez PZDP w Przysusze.</t>
  </si>
  <si>
    <t>** Materiały nadające się do powtórnego wykorzystania należy oczyścić, zafoliować oraz złożyć na palety i w takim stanie je przewieźć w miejsce wskazane przez inwestora (palety Wykonawca dostarczy we własnym zakresie).</t>
  </si>
  <si>
    <t>4</t>
  </si>
  <si>
    <t>PODBUDOWY</t>
  </si>
  <si>
    <t>4.4</t>
  </si>
  <si>
    <t>D 04.01.01</t>
  </si>
  <si>
    <t>Mechaniczne wykonanie koryta na całej szerokości konstrukcji nawierzchni chodnika w gruncie kat. I-IV głębokości  do 34cm (uwzględnia wykonanie wykopu pod ławę betonową z obrzeżem) wraz z załadunkiem i przewozem materiału</t>
  </si>
  <si>
    <t>4.4.1</t>
  </si>
  <si>
    <t>Długość chodnika</t>
  </si>
  <si>
    <t>Szerokość koryta</t>
  </si>
  <si>
    <t>Powierzchnia koryta</t>
  </si>
  <si>
    <t>Załadunek ładowarką kołową *</t>
  </si>
  <si>
    <t>Przewóz materiałów **</t>
  </si>
  <si>
    <t>str. lewa</t>
  </si>
  <si>
    <t>str. prawa</t>
  </si>
  <si>
    <t>* Załadunek ładowarką kołową 1,25 m3, wyładunek przez przechylenie skrzyni materiałów budowlanych sypkich - samochody lub przyczepy samowyładowcze (uwzględnia objętość wykopu ponad głębokość rozebranej istniejącej konstrukcji jezdni)</t>
  </si>
  <si>
    <t>** Przewóz materiałów budowlanych na odległość do 15 km po drodze o nawierzchni kl. I</t>
  </si>
  <si>
    <t>11+630,00</t>
  </si>
  <si>
    <t>4.5</t>
  </si>
  <si>
    <t>D 04.05.01A</t>
  </si>
  <si>
    <t>Podbudowa pomocnicza chodnika z kurszywa stab. cementem o C/1,5/2</t>
  </si>
  <si>
    <t>4.5.1</t>
  </si>
  <si>
    <t xml:space="preserve">Szerokość warstwy </t>
  </si>
  <si>
    <t>Powierzchnia</t>
  </si>
  <si>
    <t xml:space="preserve">RAZEM </t>
  </si>
  <si>
    <t>4.6</t>
  </si>
  <si>
    <t>D-04.04.02B</t>
  </si>
  <si>
    <t>Podbudowa zasadnicza chodnika z mieszanki niezwiązanej z kruszywem 0/31,5, C90/3, CBR≥60%</t>
  </si>
  <si>
    <t>4.6.1</t>
  </si>
  <si>
    <t>Frezowanie nawierzchni bitumicznej o gr. średnio 6 cm</t>
  </si>
  <si>
    <t>5</t>
  </si>
  <si>
    <t>NAWIERZCHNIE - chodnik</t>
  </si>
  <si>
    <t>5.4</t>
  </si>
  <si>
    <t>D 05.03.23A</t>
  </si>
  <si>
    <t xml:space="preserve">Chodniki z kostki brukowej betonowej, grubość 6·cm wraz z podsypką cementowo - piaskowa gruboość 3 cm </t>
  </si>
  <si>
    <t>5.4.1</t>
  </si>
  <si>
    <t>Długość odcinka</t>
  </si>
  <si>
    <t>Szerokość chodnika</t>
  </si>
  <si>
    <t>Powierzchnia (z planu)</t>
  </si>
  <si>
    <t xml:space="preserve">Powierzchnia </t>
  </si>
  <si>
    <t xml:space="preserve">Frezowanie naiwrzchni drogi powiatowej  i mechaniczne rozebranie podbudowy wraz z załadunkiem i przewozem materiałów </t>
  </si>
  <si>
    <t>4.7</t>
  </si>
  <si>
    <t>Mechaniczne wykonanie koryta na całej szerokości zjazdu, o nawierzchni z kostki betonowej, w gruncie kat. I-IV do głębokości 41 cm wraz z załadunkiem i przewozem materiału</t>
  </si>
  <si>
    <t>4.7.1</t>
  </si>
  <si>
    <t>ilość zjazdów</t>
  </si>
  <si>
    <t>Powierzchnia koryta zjazdu</t>
  </si>
  <si>
    <t>Załadunek ładowarką kołową 1,25 m3, wyładunek przez przechylenie skrzyni materiałów budowlanych sypkich - samochody lub przyczepy samowyładowcze</t>
  </si>
  <si>
    <t>Przewóz materiałów budowlanych na odległość do 15 km po drodze o nawierzchni kl. I</t>
  </si>
  <si>
    <t>[szt.]</t>
  </si>
  <si>
    <t>[kurs - 12t]</t>
  </si>
  <si>
    <t>4.8</t>
  </si>
  <si>
    <t>D-04.04.02B
D 04.05.01A</t>
  </si>
  <si>
    <t>Warstwa podbudowy zjazdów o nawierzchni z kostki betonowej</t>
  </si>
  <si>
    <t>4.8.1</t>
  </si>
  <si>
    <t>warstwa podbudowy zasadniczej z mieszanki kruszywa niezwiązanego 0/31,5, C90/3
15 cm</t>
  </si>
  <si>
    <t>warstwa podsypki cementowo-piaskowej 1:4
5 cm</t>
  </si>
  <si>
    <t>Warstwa podbudowy zasadniczej z kruszywa stabilizowanego cementem C3/4MPa - warstwa o grubości po zagęszczeniu 25 cm</t>
  </si>
  <si>
    <t>Warstwa podbudowy zjazdów o nawierzchni z kostki betonowej po którymi znajdują się przepusty</t>
  </si>
  <si>
    <t>Warstwa podbudowy pomocniczej z kruszywa stabilizowanego cementem C1,5/2 MPa - warstwa o grubości po zagęszczeniu 
20 cm</t>
  </si>
  <si>
    <t>NAWIERZCHNIE - zjazdy</t>
  </si>
  <si>
    <t>5.5</t>
  </si>
  <si>
    <t>5.5.1</t>
  </si>
  <si>
    <t>warstwa nawierzchniowa z kostki brukowej betonowej
8 cm</t>
  </si>
  <si>
    <t>4.11</t>
  </si>
  <si>
    <t>4.11.1</t>
  </si>
  <si>
    <t>podbudowa zasadnicza z mieszanki niezwiązanej z kruszywem 0/31,5, C90/3, CBR≥60% (z wykonaniem odsadzek na szerokość 10 cm)</t>
  </si>
  <si>
    <t>15 cm - podbudowa pomocnicza z kurszywa stab. cementem o C/1,5/2 (z wykonaniem odsadzek na szerokość 10 cm)</t>
  </si>
  <si>
    <t>D 05.03.05B
D 05.03.05A</t>
  </si>
  <si>
    <t>warstwa ścieralna zjazdów z betonu asfaltowego AC11S 50/70 wraz z warstwą wiążąca z betonu asfaltowego AC16W 50/70</t>
  </si>
  <si>
    <t xml:space="preserve">warstwa ścieralna z betonu asfaltowego </t>
  </si>
  <si>
    <t>warstwa wiążąca z betonu asfaltowego</t>
  </si>
  <si>
    <t>Inwestor:</t>
  </si>
  <si>
    <t>Powiatowy Zarząd Dróg w Jarosławiu</t>
  </si>
  <si>
    <t>ul. Jana Pawła II 17</t>
  </si>
  <si>
    <t>37-500 Jarosław</t>
  </si>
  <si>
    <t>Stadium:</t>
  </si>
  <si>
    <t>Przedmiar robót</t>
  </si>
  <si>
    <t>Przebudowa drogi powiatowej Nr 1629R 
Widaczów - Świebodna - Pruchnik w km 9+538 - 16+797</t>
  </si>
  <si>
    <t>6</t>
  </si>
  <si>
    <t>ROBOTY WYKOŃCZENIOWE</t>
  </si>
  <si>
    <t>6.7</t>
  </si>
  <si>
    <t>D 06.03.01A</t>
  </si>
  <si>
    <t>Pobocze utwardzone kruszywem łamanym 0/31,5, C50/30</t>
  </si>
  <si>
    <t>6.7.1</t>
  </si>
  <si>
    <t>4.9</t>
  </si>
  <si>
    <t>4.9.1</t>
  </si>
  <si>
    <r>
      <t xml:space="preserve">Mechaniczne wykonanie koryta na całej szerokości zjazdu, </t>
    </r>
    <r>
      <rPr>
        <u/>
        <sz val="9"/>
        <rFont val="Aptos Narrow"/>
        <family val="2"/>
      </rPr>
      <t>o nawierzchni z kruszyw</t>
    </r>
    <r>
      <rPr>
        <sz val="9"/>
        <rFont val="Aptos Narrow"/>
        <family val="2"/>
      </rPr>
      <t>a, w gruncie kat. I-IV głębokości 35 cm wraz z załadunkiem i przewozem materiału</t>
    </r>
  </si>
  <si>
    <r>
      <t xml:space="preserve">warstwa nawierzchniowa zkazdów z </t>
    </r>
    <r>
      <rPr>
        <u/>
        <sz val="9"/>
        <color theme="1"/>
        <rFont val="Calibri"/>
        <family val="2"/>
        <charset val="238"/>
        <scheme val="minor"/>
      </rPr>
      <t>kostki brukowej betonowe</t>
    </r>
    <r>
      <rPr>
        <sz val="9"/>
        <color theme="1"/>
        <rFont val="Calibri"/>
        <family val="2"/>
        <charset val="238"/>
        <scheme val="minor"/>
      </rPr>
      <t>j, koloru szarego, z fazą 8 cm</t>
    </r>
  </si>
  <si>
    <r>
      <t>Warstwa podbudowy zjazdów o</t>
    </r>
    <r>
      <rPr>
        <u/>
        <sz val="9"/>
        <rFont val="Calibri"/>
        <family val="2"/>
        <charset val="238"/>
        <scheme val="minor"/>
      </rPr>
      <t xml:space="preserve"> nawierzchni bitumicznej</t>
    </r>
  </si>
  <si>
    <t>NAWIERZCHNIE- zjazdy</t>
  </si>
  <si>
    <t>5.6</t>
  </si>
  <si>
    <t>D-05.01.04A</t>
  </si>
  <si>
    <t>warstwa wierzchnia zjazdów z mieszanki niezwiązanej z kruszywem 0/31,5, C90/3, CBR≥60% wraz z warstwą odcinająca kruszywo naturalne 0/2</t>
  </si>
  <si>
    <t>5.6.1</t>
  </si>
  <si>
    <t xml:space="preserve">warstwa wierzchnia z mieszanki niezwiązanej z kruszywem </t>
  </si>
  <si>
    <t>warstwa odcinająca kruszywo naturalne</t>
  </si>
  <si>
    <t>4.1</t>
  </si>
  <si>
    <t>Mechaniczne wykonanie koryta na całej szerokości konstrukcji nawierzchni jezdni w gruncie kat. I-IV głębokości  do 62 cm (uwzględnia wykonanie wykopu pod obramowanie jezdni) wraz z załadunkiem i przewozem materiału</t>
  </si>
  <si>
    <t>Szerokość warstwy</t>
  </si>
  <si>
    <t xml:space="preserve">Krawężnik betonowy </t>
  </si>
  <si>
    <t>D 04.02.01</t>
  </si>
  <si>
    <t>Warstwa mrozoochronna jezdni z kruszywa stabilizowanego cementem C1,5/2 - warstwa o grubości po zagęszczeniu 30 cm</t>
  </si>
  <si>
    <t>D 04.02.02B</t>
  </si>
  <si>
    <t>Podbudowa zasadnicza jezdni z mieszanki kruszywa niezwiązanego 0/31,5, C90/3 - warstwa grubości po zagęszczeniu 20 cm</t>
  </si>
  <si>
    <t>NAWIERZCHNIE - jezdnia</t>
  </si>
  <si>
    <t>5.1</t>
  </si>
  <si>
    <t>D 05.03.05B</t>
  </si>
  <si>
    <t>Nawierzchnia jezdni z mieszanek mineralno-bitumicznych grysowych - warstwa wiążąca z betonu asfaltowego AC16W 50/70 - grubość po zagęszczeniu 8 cm</t>
  </si>
  <si>
    <t xml:space="preserve">Długość </t>
  </si>
  <si>
    <t>5.2</t>
  </si>
  <si>
    <t>D 05.03.05A</t>
  </si>
  <si>
    <t>Nawierzchnia jezdni z mieszanek mineralno-bitumicznych grysowych - warstwa ścieralna z betonu asfaltowego AC11S 50/70 - grubość po zagęszczeniu 4 cm</t>
  </si>
  <si>
    <t>Szerokość jezdni</t>
  </si>
  <si>
    <t xml:space="preserve">Rozbiórka chodników oraz krawężników i obrzeży wraz z załadunkiem i przewozem materiałów </t>
  </si>
  <si>
    <t>Rozebranie nawierzchni chodnika z kostki betonowej *</t>
  </si>
  <si>
    <t>Mechaniczne rozebranie podbudowy chodników z tłucznia kamiennego / bruku o grubości średnio 15 cm</t>
  </si>
  <si>
    <t>Rozebranie krawężników/ obrzeży **</t>
  </si>
  <si>
    <t>Rozebranie ław pod krawężniki / obrzeża z betonu</t>
  </si>
  <si>
    <t>krawężnik</t>
  </si>
  <si>
    <t>obrzeże</t>
  </si>
  <si>
    <t>[m3]</t>
  </si>
  <si>
    <t xml:space="preserve">Rozbiórka przepustów wraz z załadunkiem i przewozem materiałów </t>
  </si>
  <si>
    <t xml:space="preserve">Rozebranie przepustów rurowych pod zjazdami - rury betonowe lub z tworzyw sztucznych * </t>
  </si>
  <si>
    <t>Rozebranie przepustów rurowych pod jezdnią drogi powiatowej- rury betonowe lub z tworzyw sztucznych. **</t>
  </si>
  <si>
    <t>Rozebranie przepustów rurowych - rozebranie ścianek czołowych</t>
  </si>
  <si>
    <t>*  Materiały nadające się do powtórnego wykorzystania należy oczyścić, zafoliować oraz złożyć na palety. Przepusty należy przekazać właścicielowi posesji, do której przylegał zjazd.</t>
  </si>
  <si>
    <t>** Materiały nadające się do powtórnego wykorzystania należy oczyścić, zafoliować oraz złożyć na palety. Przepusty należy przekazać w miejsca wskazane przez PZDP w Przysusze.</t>
  </si>
  <si>
    <t>1.6</t>
  </si>
  <si>
    <t>Rozebranie barier energochłonnych</t>
  </si>
  <si>
    <t>1.6.1</t>
  </si>
  <si>
    <t>1.7</t>
  </si>
  <si>
    <t xml:space="preserve">Rozebranie bariery ochronnej dla pieszych </t>
  </si>
  <si>
    <t>1.7.1</t>
  </si>
  <si>
    <t>1.8</t>
  </si>
  <si>
    <t>Zdjęcie znaków lub drogowskazów, z utylizacją</t>
  </si>
  <si>
    <t>1.8.1</t>
  </si>
  <si>
    <t>1.9</t>
  </si>
  <si>
    <t>Demontaż słupków z rur stalowych, Fi·50·mm, z utylizacją</t>
  </si>
  <si>
    <t>1.9.1</t>
  </si>
  <si>
    <t>1.10</t>
  </si>
  <si>
    <t>Demontaż urządzeń urządzeń bezpieczające ruch - lustra U-18a i U-18b</t>
  </si>
  <si>
    <t>1.10.1</t>
  </si>
  <si>
    <t>1.11</t>
  </si>
  <si>
    <t>Przestawienie wiat autobusowej</t>
  </si>
  <si>
    <t>1.11.1</t>
  </si>
  <si>
    <t>ODWODNIENIE KORPUSU DROGOWEGO</t>
  </si>
  <si>
    <t>D 03.01.03</t>
  </si>
  <si>
    <t>Wykopy koparkami podsiębiernymi 0.25 m3 [m3]</t>
  </si>
  <si>
    <t xml:space="preserve">Wywóz gruntu - materiał utylizowany przez wykonawcę </t>
  </si>
  <si>
    <t xml:space="preserve">Fundament z kruszywa naturalnego (pospółka) o ciągłym uziarnieniu kruszywo: 0/31,5 ,  gr. 20 cm szer 80 cm </t>
  </si>
  <si>
    <t xml:space="preserve">Podsypka/ zasypka z kruszywa naturalnego, kruszywa drobnego 0/2 </t>
  </si>
  <si>
    <t xml:space="preserve">Ścianki czołowe prefabrykowane </t>
  </si>
  <si>
    <t>ilość</t>
  </si>
  <si>
    <t xml:space="preserve">łączna długość </t>
  </si>
  <si>
    <t>Przepust  z rur PP DN500</t>
  </si>
  <si>
    <r>
      <t>Przepusty rurowe pod drogami i zjazdami - rury z tw</t>
    </r>
    <r>
      <rPr>
        <sz val="9"/>
        <rFont val="Aptos Narrow"/>
        <family val="2"/>
      </rPr>
      <t>orzywa PP</t>
    </r>
    <r>
      <rPr>
        <sz val="9"/>
        <color theme="1"/>
        <rFont val="Aptos Narrow"/>
        <family val="2"/>
      </rPr>
      <t>, DN500</t>
    </r>
  </si>
  <si>
    <t>D 03.01.03A</t>
  </si>
  <si>
    <t>Rów kryty wraz z wykonaniem fundamentu oraz ścianek czołowych</t>
  </si>
  <si>
    <t>Wykopy koparkami podsiębiernymi 0.25 m3</t>
  </si>
  <si>
    <t>Wywóz gruntu - materiał utylizowany przez wykonawcę</t>
  </si>
  <si>
    <t>Fundament z kruszywa naturalnego (pospółka) o ciągłym uziarnieniu kruszywo: 0/31,5 ,  gr. 20 cm szer 80 cm</t>
  </si>
  <si>
    <t>Podsypka/ zasypka z kruszywa naturalnego, kruszywa drobnego 0/2</t>
  </si>
  <si>
    <t>gewłóknina separacyjno -filtracyjna</t>
  </si>
  <si>
    <t>rów kryty - rury z tworzywa PEHD, rura perforowana, DN400, SN8</t>
  </si>
  <si>
    <t>6.1</t>
  </si>
  <si>
    <t>D-06.04.01</t>
  </si>
  <si>
    <t>Rowy otwarte nieumocnione wraz z wywozem materiałów</t>
  </si>
  <si>
    <t>6.1.1</t>
  </si>
  <si>
    <t>Długość rowów otwartego niewzmicnionego</t>
  </si>
  <si>
    <t>Powierzchnia rowów otwartego niewzmicnionego</t>
  </si>
  <si>
    <t>Profilowanie dna i skarp rowu  (dla wszytkich rowów)</t>
  </si>
  <si>
    <t>Wykonanie rowów. Wykopy koparkami podsiębiernymi 0.25 m3</t>
  </si>
  <si>
    <t xml:space="preserve">Przewóz materiałów budowlanych na odległość do 15 km po drodze o nawierzchni kl. I </t>
  </si>
  <si>
    <t>6.2</t>
  </si>
  <si>
    <t>D-06.04.01
D 06.01.01</t>
  </si>
  <si>
    <t>Rowy otwarte wzmocnione  płytą ażurową wraz z wywozem materiałów</t>
  </si>
  <si>
    <t>6.2.1</t>
  </si>
  <si>
    <t>Długość rowów otwartego wzmiocnionego płytą ażurową</t>
  </si>
  <si>
    <t>Powierzchnia  rowów otwartego wzmiocnionego płytą ażurową</t>
  </si>
  <si>
    <t>Powierzchnia rowów, w tym:</t>
  </si>
  <si>
    <t>umocnienie rowów płytami skarpy na podsypce cem piaskowej</t>
  </si>
  <si>
    <t xml:space="preserve"> umocnienie rowów płytami dno na podsypce piaskowej</t>
  </si>
  <si>
    <t>6.3</t>
  </si>
  <si>
    <t>Rowy otwarte do otworzenia wraz z wywozem materiałów</t>
  </si>
  <si>
    <t>6.3.1</t>
  </si>
  <si>
    <t>Długość rowów otwartego do odtworzenie</t>
  </si>
  <si>
    <t xml:space="preserve">Powierzchnia rowu do odtworzenia </t>
  </si>
  <si>
    <t>6.4</t>
  </si>
  <si>
    <t>6.4.1</t>
  </si>
  <si>
    <t>Długość korytka kolejowego</t>
  </si>
  <si>
    <t>Umocnienie powierzchni skarp przy korytkach kolejowych</t>
  </si>
  <si>
    <t>Ława pod korytko kolejowe z betonu C12/15, szerokość 45 cm, grubość 10 cm</t>
  </si>
  <si>
    <t xml:space="preserve">Korytko kolejowe wraz z umocnieniem skarp i ławą </t>
  </si>
  <si>
    <t>Wykonanie ścieków podchodnikowych</t>
  </si>
  <si>
    <t xml:space="preserve">Ścieki z prefabrykatów betonowych o grubości 15 cm </t>
  </si>
  <si>
    <t>Podsypka cementowo-piaskowa z zagęszczeniem
mechanicznym - 5 cm grubości warstwy po zagęszczeniu</t>
  </si>
  <si>
    <t>Wykop</t>
  </si>
  <si>
    <t>6.5</t>
  </si>
  <si>
    <t>D 08.01.01B
D 08.03.01</t>
  </si>
  <si>
    <t>Krawężniki, oporniki, obrzeża wraz z ławami z betonu C12/15</t>
  </si>
  <si>
    <t>6.5.1</t>
  </si>
  <si>
    <t>krawężnik betonowy 15x30x100 cm</t>
  </si>
  <si>
    <t>krawężnik betonowy 15x30x100 cm łukowy</t>
  </si>
  <si>
    <t>ława pod krawężnik z betonu C12/15</t>
  </si>
  <si>
    <t>Obrzeże betonowe 8x30x100 cm</t>
  </si>
  <si>
    <t>Ława pod obrzeże z betonu C12/15</t>
  </si>
  <si>
    <t>Opornik betonowy 12x25x200 cm</t>
  </si>
  <si>
    <t>Ława pod opornik z betonu C12/15</t>
  </si>
  <si>
    <t>krawężnik betonowy obniżony 15x30x100 cm</t>
  </si>
  <si>
    <t>6.6</t>
  </si>
  <si>
    <t xml:space="preserve">D-10.01.01 </t>
  </si>
  <si>
    <t>6.6.1</t>
  </si>
  <si>
    <t>Element oporowy L</t>
  </si>
  <si>
    <t>Ława pod element oporowy typu L  z betonu C12/15</t>
  </si>
  <si>
    <t>Elementy oporowe wraz z ławą z betonu</t>
  </si>
  <si>
    <t>6.8</t>
  </si>
  <si>
    <t>D 09.01.01A</t>
  </si>
  <si>
    <t xml:space="preserve">Odtworzenie zieleni - trawniki </t>
  </si>
  <si>
    <t>6.8.1</t>
  </si>
  <si>
    <t>Wykonanie trawników dywanowych siewem na gruncie</t>
  </si>
  <si>
    <t>Rozścielenie ziemi urodzajnej spycharkami na terenie płaskim (częściowo z dowozu)</t>
  </si>
  <si>
    <t>D 06.01.01</t>
  </si>
  <si>
    <t>Powierzchnie skarp do wzmochnienia poza rowami</t>
  </si>
  <si>
    <t>6.10.1</t>
  </si>
  <si>
    <t>1.1</t>
  </si>
  <si>
    <t>1.1.1</t>
  </si>
  <si>
    <t>1.2</t>
  </si>
  <si>
    <t>1.2.1</t>
  </si>
  <si>
    <t>2</t>
  </si>
  <si>
    <t>2.1</t>
  </si>
  <si>
    <t>2.1.1</t>
  </si>
  <si>
    <t>2.2</t>
  </si>
  <si>
    <t>2.2.1</t>
  </si>
  <si>
    <t>4.2</t>
  </si>
  <si>
    <t>4.3</t>
  </si>
  <si>
    <t>4.10</t>
  </si>
  <si>
    <t>4.10.1</t>
  </si>
  <si>
    <t>4.12</t>
  </si>
  <si>
    <t>4.12.1</t>
  </si>
  <si>
    <t>5.3</t>
  </si>
  <si>
    <t>5.3.1</t>
  </si>
  <si>
    <t>strona lewa</t>
  </si>
  <si>
    <t>strona prawa</t>
  </si>
  <si>
    <t xml:space="preserve">Frezowanie naiwrzchni drogi powiatowej  i mechaniczne rozebranie podbudowy wraz z załadunkiem i przewozem materiałów 
strona prawa - budowa chodnika </t>
  </si>
  <si>
    <t>Rozebranie umocnień rowu z płyt ażurowych lub z płyt betonowych</t>
  </si>
  <si>
    <r>
      <t xml:space="preserve">Mechaniczne wykonanie koryta na całej szerokości konstrukcji nawierzchni jezdni w gruncie kat. I-IV głębokości  do 62 cm (uwzględnia wykonanie wykopu pod obramowanie jezdni) wraz z załadunkiem i przewozem materiału
</t>
    </r>
    <r>
      <rPr>
        <sz val="9"/>
        <color rgb="FFFF0000"/>
        <rFont val="Aptos Narrow"/>
        <family val="2"/>
      </rPr>
      <t>BUDOWA CHODNIKA - STRONA PRAWA</t>
    </r>
  </si>
  <si>
    <r>
      <t xml:space="preserve">Warstwa mrozoochronna jezdni z kruszywa stabilizowanego cementem C1,5/2 - warstwa o grubości po zagęszczeniu 30 cm
</t>
    </r>
    <r>
      <rPr>
        <sz val="9"/>
        <color rgb="FFFF0000"/>
        <rFont val="Aptos Narrow"/>
        <family val="2"/>
      </rPr>
      <t>BUDOWA CHODNIKA - STRONA PRAWA</t>
    </r>
  </si>
  <si>
    <t>4.2.1A</t>
  </si>
  <si>
    <t>4.2.1B</t>
  </si>
  <si>
    <t>4.1.1A</t>
  </si>
  <si>
    <t>4.1.1B</t>
  </si>
  <si>
    <r>
      <t xml:space="preserve">Podbudowa zasadnicza jezdni z mieszanki kruszywa niezwiązanego 0/31,5, C90/3 - warstwa grubości po zagęszczeniu 20 cm
</t>
    </r>
    <r>
      <rPr>
        <sz val="9"/>
        <color rgb="FFFF0000"/>
        <rFont val="Aptos Narrow"/>
        <family val="2"/>
      </rPr>
      <t>BUDOWA CHODNIKA - STRONA PRAWA</t>
    </r>
  </si>
  <si>
    <t>4.3.1A</t>
  </si>
  <si>
    <t>4.3.1B</t>
  </si>
  <si>
    <t>Mechaniczne wykonanie koryta na całej szerokości zjazdu o nawierzchni bitumicznej, w gruncie kat. I-IV do głębokości 42 cm wraz z załadunkiem i przewozem materiału</t>
  </si>
  <si>
    <t>5.1.1A</t>
  </si>
  <si>
    <t>5.1.1B</t>
  </si>
  <si>
    <r>
      <t xml:space="preserve">Nawierzchnia jezdni z mieszanek mineralno-bitumicznych grysowych - warstwa wiążąca z betonu asfaltowego AC16W 50/70 - grubość po zagęszczeniu 8 cm
</t>
    </r>
    <r>
      <rPr>
        <sz val="9"/>
        <color rgb="FFFF0000"/>
        <rFont val="Calibri"/>
        <family val="2"/>
        <charset val="238"/>
        <scheme val="minor"/>
      </rPr>
      <t>BUDOWA CHODNIKA - STRONA PRAWA</t>
    </r>
  </si>
  <si>
    <r>
      <t xml:space="preserve">Nawierzchnia jezdni z mieszanek mineralno-bitumicznych grysowych - warstwa ścieralna z betonu asfaltowego AC11S 50/70 - grubość po zagęszczeniu 4 cm
</t>
    </r>
    <r>
      <rPr>
        <sz val="9"/>
        <color rgb="FFFF0000"/>
        <rFont val="Calibri"/>
        <family val="2"/>
        <charset val="238"/>
        <scheme val="minor"/>
      </rPr>
      <t>BUDOWA CHODNIKA - STRONA PRAWA</t>
    </r>
  </si>
  <si>
    <t>5.2.1B</t>
  </si>
  <si>
    <t>5.2.1A</t>
  </si>
  <si>
    <t>Powierzchnia 
(z planu)</t>
  </si>
  <si>
    <t>wg projektu</t>
  </si>
  <si>
    <t>odcinek od km 15+373 do km 15+690</t>
  </si>
  <si>
    <t>Studnia kanalizacji DN 1200 z kręgów betonowych zawierająca w komplecie krąg denny z kinetą betonową wraz z przejściami szczelnymi rurociągów do rur PVC/PP/PEHD, kręgi betonowe, zwężkę betonową, pierścień wyrównujący, właz żeliwny D400/C250, stopnie żeliwne. Wykonana na podsypce pisakowej gr. 10 cm wraz z wykonaniem fundamentu pod studnie gr. 10 cm z chudego betonu C8/10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</si>
</sst>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0\+000.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Aptos Narrow"/>
      <family val="2"/>
    </font>
    <font>
      <b/>
      <sz val="10"/>
      <color theme="1"/>
      <name val="Aptos Narrow"/>
      <family val="2"/>
    </font>
    <font>
      <b/>
      <sz val="10"/>
      <name val="Aptos Narrow"/>
      <family val="2"/>
    </font>
    <font>
      <sz val="10"/>
      <color theme="1"/>
      <name val="Calibri"/>
      <family val="2"/>
      <scheme val="minor"/>
    </font>
    <font>
      <sz val="9"/>
      <name val="Aptos Narrow"/>
      <family val="2"/>
    </font>
    <font>
      <sz val="9"/>
      <color theme="1"/>
      <name val="Aptos Narrow"/>
      <family val="2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7C80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FF7C80"/>
      <name val="Calibri"/>
      <family val="2"/>
      <charset val="238"/>
      <scheme val="minor"/>
    </font>
    <font>
      <b/>
      <sz val="11"/>
      <color theme="1"/>
      <name val="Aptos Narrow"/>
      <family val="2"/>
    </font>
    <font>
      <b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9"/>
      <name val="Calibri"/>
      <family val="2"/>
      <charset val="238"/>
      <scheme val="minor"/>
    </font>
    <font>
      <i/>
      <sz val="9"/>
      <color theme="1"/>
      <name val="Calibri"/>
      <family val="2"/>
      <scheme val="minor"/>
    </font>
    <font>
      <u/>
      <sz val="9"/>
      <name val="Aptos Narrow"/>
      <family val="2"/>
    </font>
    <font>
      <u/>
      <sz val="9"/>
      <color theme="1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sz val="9"/>
      <name val="Aptos Narrow"/>
      <family val="2"/>
    </font>
    <font>
      <sz val="10"/>
      <name val="Calibri"/>
      <family val="2"/>
      <scheme val="minor"/>
    </font>
    <font>
      <b/>
      <sz val="9"/>
      <name val="Aptos Narrow"/>
      <family val="2"/>
      <charset val="238"/>
    </font>
    <font>
      <i/>
      <sz val="9"/>
      <name val="Calibri"/>
      <family val="2"/>
      <scheme val="minor"/>
    </font>
    <font>
      <sz val="9"/>
      <color rgb="FFFF0000"/>
      <name val="Aptos Narrow"/>
      <family val="2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1" fillId="0" borderId="0"/>
  </cellStyleXfs>
  <cellXfs count="26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7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0" xfId="2"/>
    <xf numFmtId="0" fontId="20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2" fontId="22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/>
    <xf numFmtId="0" fontId="33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5" fillId="0" borderId="0" xfId="0" applyFont="1" applyAlignment="1">
      <alignment horizontal="left"/>
    </xf>
    <xf numFmtId="0" fontId="29" fillId="0" borderId="0" xfId="0" applyFont="1" applyAlignment="1">
      <alignment wrapText="1"/>
    </xf>
    <xf numFmtId="8" fontId="36" fillId="0" borderId="0" xfId="0" applyNumberFormat="1" applyFont="1"/>
    <xf numFmtId="0" fontId="36" fillId="0" borderId="0" xfId="0" applyFont="1" applyAlignment="1">
      <alignment vertical="center" wrapText="1"/>
    </xf>
    <xf numFmtId="0" fontId="36" fillId="0" borderId="0" xfId="0" applyFont="1"/>
    <xf numFmtId="0" fontId="36" fillId="0" borderId="0" xfId="0" applyFont="1" applyAlignment="1">
      <alignment horizontal="center" vertical="center" wrapText="1"/>
    </xf>
    <xf numFmtId="0" fontId="1" fillId="0" borderId="0" xfId="3"/>
    <xf numFmtId="2" fontId="22" fillId="0" borderId="1" xfId="0" applyNumberFormat="1" applyFont="1" applyBorder="1" applyAlignment="1">
      <alignment horizontal="center"/>
    </xf>
    <xf numFmtId="0" fontId="42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9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164" fontId="45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22" fillId="0" borderId="1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/>
    </xf>
    <xf numFmtId="2" fontId="7" fillId="0" borderId="1" xfId="2" applyNumberFormat="1" applyFont="1" applyBorder="1" applyAlignment="1">
      <alignment horizontal="center" vertical="center"/>
    </xf>
    <xf numFmtId="2" fontId="22" fillId="0" borderId="1" xfId="2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/>
    <xf numFmtId="2" fontId="7" fillId="0" borderId="0" xfId="0" applyNumberFormat="1" applyFont="1" applyAlignment="1">
      <alignment horizontal="center" vertical="center"/>
    </xf>
    <xf numFmtId="2" fontId="18" fillId="0" borderId="1" xfId="0" applyNumberFormat="1" applyFont="1" applyBorder="1" applyAlignment="1">
      <alignment horizontal="left" vertical="center" wrapText="1"/>
    </xf>
    <xf numFmtId="2" fontId="19" fillId="0" borderId="1" xfId="2" applyNumberFormat="1" applyFont="1" applyBorder="1" applyAlignment="1">
      <alignment horizontal="center" vertical="center"/>
    </xf>
    <xf numFmtId="2" fontId="4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2" fontId="20" fillId="0" borderId="6" xfId="2" applyNumberFormat="1" applyFont="1" applyBorder="1" applyAlignment="1">
      <alignment horizontal="center"/>
    </xf>
    <xf numFmtId="0" fontId="19" fillId="0" borderId="0" xfId="0" applyFont="1"/>
    <xf numFmtId="0" fontId="18" fillId="0" borderId="6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2" fontId="38" fillId="0" borderId="1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center"/>
    </xf>
    <xf numFmtId="2" fontId="7" fillId="0" borderId="1" xfId="3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1" xfId="0" applyBorder="1"/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24" fillId="0" borderId="2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49" fontId="7" fillId="0" borderId="5" xfId="0" applyNumberFormat="1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2" fontId="20" fillId="0" borderId="2" xfId="2" applyNumberFormat="1" applyFont="1" applyBorder="1" applyAlignment="1">
      <alignment horizontal="right"/>
    </xf>
    <xf numFmtId="2" fontId="20" fillId="0" borderId="4" xfId="2" applyNumberFormat="1" applyFont="1" applyBorder="1" applyAlignment="1">
      <alignment horizontal="right"/>
    </xf>
    <xf numFmtId="2" fontId="20" fillId="0" borderId="3" xfId="2" applyNumberFormat="1" applyFont="1" applyBorder="1" applyAlignment="1">
      <alignment horizontal="right"/>
    </xf>
    <xf numFmtId="2" fontId="20" fillId="0" borderId="2" xfId="2" applyNumberFormat="1" applyFont="1" applyBorder="1" applyAlignment="1">
      <alignment horizontal="center"/>
    </xf>
    <xf numFmtId="2" fontId="20" fillId="0" borderId="3" xfId="2" applyNumberFormat="1" applyFont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 vertical="top" wrapText="1"/>
    </xf>
    <xf numFmtId="49" fontId="18" fillId="0" borderId="8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28" fillId="0" borderId="1" xfId="0" applyFont="1" applyBorder="1" applyAlignment="1">
      <alignment horizontal="right" vertical="center"/>
    </xf>
    <xf numFmtId="0" fontId="38" fillId="0" borderId="1" xfId="0" applyFont="1" applyBorder="1" applyAlignment="1">
      <alignment horizontal="right"/>
    </xf>
    <xf numFmtId="0" fontId="2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4" xfId="0" applyNumberFormat="1" applyFont="1" applyBorder="1" applyAlignment="1">
      <alignment horizontal="center" vertical="center" wrapText="1"/>
    </xf>
  </cellXfs>
  <cellStyles count="4">
    <cellStyle name="Dobry" xfId="1" builtinId="26"/>
    <cellStyle name="Normalny" xfId="0" builtinId="0"/>
    <cellStyle name="Normalny 2" xfId="2" xr:uid="{0B5DD4B4-FAAE-46D0-B839-892F7417D2BB}"/>
    <cellStyle name="Normalny 3" xfId="3" xr:uid="{3F967D3F-6E54-40DB-91D1-7EC0CBA2F45F}"/>
  </cellStyles>
  <dxfs count="0"/>
  <tableStyles count="0" defaultTableStyle="TableStyleMedium2" defaultPivotStyle="PivotStyleLight16"/>
  <colors>
    <mruColors>
      <color rgb="FF99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17F2-6319-4711-B71B-CF628136CC0E}">
  <dimension ref="A1:G36"/>
  <sheetViews>
    <sheetView tabSelected="1" topLeftCell="A7" zoomScaleNormal="100" zoomScaleSheetLayoutView="70" workbookViewId="0">
      <selection activeCell="Q39" sqref="Q38:Q39"/>
    </sheetView>
  </sheetViews>
  <sheetFormatPr defaultRowHeight="15" x14ac:dyDescent="0.25"/>
  <cols>
    <col min="2" max="7" width="15.140625" customWidth="1"/>
  </cols>
  <sheetData>
    <row r="1" spans="1:7" x14ac:dyDescent="0.25">
      <c r="A1" s="35"/>
      <c r="B1" s="36"/>
      <c r="C1" s="36"/>
      <c r="D1" s="36"/>
      <c r="E1" s="36"/>
      <c r="F1" s="36"/>
      <c r="G1" s="36"/>
    </row>
    <row r="2" spans="1:7" x14ac:dyDescent="0.25">
      <c r="A2" s="108" t="s">
        <v>104</v>
      </c>
      <c r="B2" s="108"/>
      <c r="C2" s="111" t="s">
        <v>105</v>
      </c>
      <c r="D2" s="111"/>
      <c r="E2" s="111"/>
      <c r="F2" s="36"/>
      <c r="G2" s="36"/>
    </row>
    <row r="3" spans="1:7" x14ac:dyDescent="0.25">
      <c r="A3" s="108"/>
      <c r="B3" s="108"/>
      <c r="C3" s="111" t="s">
        <v>106</v>
      </c>
      <c r="D3" s="111"/>
      <c r="E3" s="39"/>
      <c r="F3" s="36"/>
      <c r="G3" s="36"/>
    </row>
    <row r="4" spans="1:7" x14ac:dyDescent="0.25">
      <c r="A4" s="108"/>
      <c r="B4" s="108"/>
      <c r="C4" s="111" t="s">
        <v>107</v>
      </c>
      <c r="D4" s="111"/>
      <c r="E4" s="39"/>
      <c r="F4" s="36"/>
      <c r="G4" s="36"/>
    </row>
    <row r="5" spans="1:7" x14ac:dyDescent="0.25">
      <c r="A5" s="37"/>
      <c r="B5" s="37"/>
      <c r="C5" s="38"/>
      <c r="D5" s="38"/>
      <c r="E5" s="39"/>
      <c r="F5" s="36"/>
      <c r="G5" s="36"/>
    </row>
    <row r="6" spans="1:7" x14ac:dyDescent="0.25">
      <c r="A6" s="37"/>
      <c r="B6" s="37"/>
      <c r="C6" s="38"/>
      <c r="D6" s="38"/>
      <c r="E6" s="39"/>
      <c r="F6" s="36"/>
      <c r="G6" s="36"/>
    </row>
    <row r="7" spans="1:7" x14ac:dyDescent="0.25">
      <c r="A7" s="108" t="s">
        <v>110</v>
      </c>
      <c r="B7" s="112"/>
      <c r="C7" s="112"/>
      <c r="D7" s="112"/>
      <c r="E7" s="112"/>
      <c r="F7" s="112"/>
      <c r="G7" s="112"/>
    </row>
    <row r="8" spans="1:7" x14ac:dyDescent="0.25">
      <c r="A8" s="112"/>
      <c r="B8" s="112"/>
      <c r="C8" s="112"/>
      <c r="D8" s="112"/>
      <c r="E8" s="112"/>
      <c r="F8" s="112"/>
      <c r="G8" s="112"/>
    </row>
    <row r="9" spans="1:7" x14ac:dyDescent="0.25">
      <c r="A9" s="112"/>
      <c r="B9" s="112"/>
      <c r="C9" s="112"/>
      <c r="D9" s="112"/>
      <c r="E9" s="112"/>
      <c r="F9" s="112"/>
      <c r="G9" s="112"/>
    </row>
    <row r="10" spans="1:7" x14ac:dyDescent="0.25">
      <c r="A10" s="112"/>
      <c r="B10" s="112"/>
      <c r="C10" s="112"/>
      <c r="D10" s="112"/>
      <c r="E10" s="112"/>
      <c r="F10" s="112"/>
      <c r="G10" s="112"/>
    </row>
    <row r="11" spans="1:7" x14ac:dyDescent="0.25">
      <c r="G11" s="36"/>
    </row>
    <row r="12" spans="1:7" x14ac:dyDescent="0.25">
      <c r="A12" s="40"/>
      <c r="B12" s="40"/>
      <c r="C12" s="40"/>
      <c r="D12" s="40"/>
      <c r="E12" s="40"/>
      <c r="F12" s="40"/>
      <c r="G12" s="40"/>
    </row>
    <row r="13" spans="1:7" x14ac:dyDescent="0.25">
      <c r="A13" s="41"/>
      <c r="B13" s="41"/>
      <c r="C13" s="42"/>
      <c r="D13" s="42"/>
      <c r="E13" s="42"/>
      <c r="F13" s="42"/>
      <c r="G13" s="36"/>
    </row>
    <row r="14" spans="1:7" x14ac:dyDescent="0.25">
      <c r="A14" s="35"/>
      <c r="B14" s="36"/>
      <c r="C14" s="36"/>
      <c r="D14" s="36"/>
      <c r="E14" s="36"/>
      <c r="F14" s="36"/>
      <c r="G14" s="36"/>
    </row>
    <row r="15" spans="1:7" ht="23.25" x14ac:dyDescent="0.25">
      <c r="A15" s="108" t="s">
        <v>108</v>
      </c>
      <c r="B15" s="108"/>
      <c r="C15" s="109" t="s">
        <v>109</v>
      </c>
      <c r="D15" s="109"/>
      <c r="E15" s="109"/>
      <c r="F15" s="109"/>
      <c r="G15" s="36"/>
    </row>
    <row r="16" spans="1:7" x14ac:dyDescent="0.25">
      <c r="A16" s="43"/>
      <c r="B16" s="44"/>
      <c r="C16" s="110" t="s">
        <v>296</v>
      </c>
      <c r="D16" s="110"/>
      <c r="E16" s="110"/>
      <c r="F16" s="110"/>
      <c r="G16" s="36"/>
    </row>
    <row r="17" spans="1:7" x14ac:dyDescent="0.25">
      <c r="A17" s="43"/>
      <c r="B17" s="43"/>
      <c r="C17" s="43"/>
      <c r="D17" s="43"/>
      <c r="E17" s="43"/>
      <c r="F17" s="43"/>
      <c r="G17" s="43"/>
    </row>
    <row r="18" spans="1:7" x14ac:dyDescent="0.25">
      <c r="A18" s="41"/>
      <c r="B18" s="41"/>
      <c r="C18" s="36"/>
      <c r="D18" s="36"/>
      <c r="E18" s="43"/>
      <c r="F18" s="43"/>
      <c r="G18" s="43"/>
    </row>
    <row r="19" spans="1:7" x14ac:dyDescent="0.25">
      <c r="A19" s="41"/>
      <c r="B19" s="41"/>
      <c r="C19" s="45"/>
      <c r="D19" s="45"/>
      <c r="E19" s="43"/>
      <c r="F19" s="43"/>
      <c r="G19" s="43"/>
    </row>
    <row r="20" spans="1:7" x14ac:dyDescent="0.25">
      <c r="A20" s="41"/>
      <c r="B20" s="41"/>
      <c r="C20" s="46"/>
      <c r="D20" s="46"/>
      <c r="E20" s="43"/>
      <c r="F20" s="43"/>
      <c r="G20" s="43"/>
    </row>
    <row r="21" spans="1:7" x14ac:dyDescent="0.25">
      <c r="A21" s="35"/>
      <c r="B21" s="47"/>
      <c r="C21" s="46"/>
      <c r="D21" s="46"/>
      <c r="E21" s="36"/>
      <c r="F21" s="36"/>
      <c r="G21" s="36"/>
    </row>
    <row r="22" spans="1:7" x14ac:dyDescent="0.25">
      <c r="A22" s="35"/>
      <c r="B22" s="47"/>
      <c r="C22" s="48"/>
      <c r="D22" s="36"/>
      <c r="E22" s="36"/>
      <c r="F22" s="36"/>
      <c r="G22" s="36"/>
    </row>
    <row r="23" spans="1:7" x14ac:dyDescent="0.25">
      <c r="A23" s="35"/>
      <c r="B23" s="47"/>
      <c r="C23" s="48"/>
      <c r="D23" s="36"/>
      <c r="E23" s="36"/>
      <c r="F23" s="36"/>
      <c r="G23" s="36"/>
    </row>
    <row r="31" spans="1:7" x14ac:dyDescent="0.25">
      <c r="A31" s="35"/>
      <c r="B31" s="49"/>
      <c r="C31" s="49"/>
      <c r="D31" s="49"/>
      <c r="E31" s="49"/>
      <c r="F31" s="49"/>
      <c r="G31" s="41"/>
    </row>
    <row r="32" spans="1:7" x14ac:dyDescent="0.25">
      <c r="A32" s="35"/>
      <c r="B32" s="49"/>
      <c r="C32" s="49"/>
      <c r="D32" s="49"/>
      <c r="E32" s="49"/>
      <c r="F32" s="49"/>
      <c r="G32" s="41"/>
    </row>
    <row r="33" spans="1:7" x14ac:dyDescent="0.25">
      <c r="A33" s="35"/>
      <c r="B33" s="49"/>
      <c r="C33" s="49"/>
      <c r="D33" s="49"/>
      <c r="E33" s="49"/>
      <c r="F33" s="49"/>
      <c r="G33" s="41"/>
    </row>
    <row r="34" spans="1:7" x14ac:dyDescent="0.25">
      <c r="A34" s="35"/>
      <c r="B34" s="49"/>
      <c r="C34" s="49"/>
      <c r="D34" s="49"/>
      <c r="E34" s="49"/>
      <c r="F34" s="49"/>
      <c r="G34" s="41"/>
    </row>
    <row r="35" spans="1:7" x14ac:dyDescent="0.25">
      <c r="A35" s="35"/>
      <c r="B35" s="36"/>
      <c r="C35" s="36"/>
      <c r="D35" s="36"/>
      <c r="E35" s="36"/>
      <c r="F35" s="36"/>
      <c r="G35" s="36"/>
    </row>
    <row r="36" spans="1:7" x14ac:dyDescent="0.25">
      <c r="A36" s="35"/>
      <c r="B36" s="36"/>
      <c r="C36" s="36"/>
      <c r="D36" s="36"/>
      <c r="E36" s="36"/>
      <c r="F36" s="36"/>
      <c r="G36" s="36"/>
    </row>
  </sheetData>
  <mergeCells count="9">
    <mergeCell ref="A15:B15"/>
    <mergeCell ref="C15:F15"/>
    <mergeCell ref="C16:F16"/>
    <mergeCell ref="A2:B4"/>
    <mergeCell ref="C2:E2"/>
    <mergeCell ref="C3:D3"/>
    <mergeCell ref="C4:D4"/>
    <mergeCell ref="A7:G9"/>
    <mergeCell ref="A10:G10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zoomScaleNormal="100" zoomScaleSheetLayoutView="115" workbookViewId="0">
      <selection activeCell="J29" sqref="J29"/>
    </sheetView>
  </sheetViews>
  <sheetFormatPr defaultRowHeight="15" x14ac:dyDescent="0.25"/>
  <cols>
    <col min="3" max="9" width="12.85546875" customWidth="1"/>
  </cols>
  <sheetData>
    <row r="1" spans="1:9" x14ac:dyDescent="0.25">
      <c r="A1" s="1" t="s">
        <v>0</v>
      </c>
      <c r="B1" s="105" t="s">
        <v>1</v>
      </c>
      <c r="C1" s="105"/>
      <c r="D1" s="113" t="s">
        <v>2</v>
      </c>
      <c r="E1" s="114"/>
      <c r="F1" s="114"/>
      <c r="G1" s="114"/>
      <c r="H1" s="114"/>
      <c r="I1" s="115"/>
    </row>
    <row r="2" spans="1:9" x14ac:dyDescent="0.25">
      <c r="A2" s="2" t="s">
        <v>3</v>
      </c>
      <c r="B2" s="106"/>
      <c r="C2" s="106"/>
      <c r="D2" s="116" t="s">
        <v>4</v>
      </c>
      <c r="E2" s="117"/>
      <c r="F2" s="117"/>
      <c r="G2" s="117"/>
      <c r="H2" s="117"/>
      <c r="I2" s="118"/>
    </row>
    <row r="3" spans="1:9" x14ac:dyDescent="0.25">
      <c r="A3" s="2" t="s">
        <v>257</v>
      </c>
      <c r="B3" s="107" t="s">
        <v>6</v>
      </c>
      <c r="C3" s="107"/>
      <c r="D3" s="119" t="s">
        <v>7</v>
      </c>
      <c r="E3" s="120"/>
      <c r="F3" s="120"/>
      <c r="G3" s="120"/>
      <c r="H3" s="120"/>
      <c r="I3" s="121"/>
    </row>
    <row r="4" spans="1:9" ht="60" customHeight="1" x14ac:dyDescent="0.25">
      <c r="A4" s="103" t="s">
        <v>258</v>
      </c>
      <c r="B4" s="107" t="s">
        <v>9</v>
      </c>
      <c r="C4" s="107" t="s">
        <v>10</v>
      </c>
      <c r="D4" s="101" t="s">
        <v>11</v>
      </c>
      <c r="E4" s="101"/>
      <c r="F4" s="101" t="s">
        <v>12</v>
      </c>
      <c r="G4" s="101"/>
      <c r="H4" s="101" t="s">
        <v>13</v>
      </c>
      <c r="I4" s="101"/>
    </row>
    <row r="5" spans="1:9" x14ac:dyDescent="0.25">
      <c r="A5" s="103"/>
      <c r="B5" s="107"/>
      <c r="C5" s="107"/>
      <c r="D5" s="101" t="s">
        <v>14</v>
      </c>
      <c r="E5" s="101"/>
      <c r="F5" s="101" t="s">
        <v>15</v>
      </c>
      <c r="G5" s="101"/>
      <c r="H5" s="101" t="s">
        <v>16</v>
      </c>
      <c r="I5" s="101"/>
    </row>
    <row r="6" spans="1:9" x14ac:dyDescent="0.25">
      <c r="A6" s="103"/>
      <c r="B6" s="62"/>
      <c r="C6" s="62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</row>
    <row r="7" spans="1:9" x14ac:dyDescent="0.25">
      <c r="A7" s="103"/>
      <c r="B7" s="6">
        <v>15373</v>
      </c>
      <c r="C7" s="6">
        <v>15418</v>
      </c>
      <c r="D7" s="67">
        <v>167.13</v>
      </c>
      <c r="E7" s="67">
        <v>199.97</v>
      </c>
      <c r="F7" s="4">
        <f>D7/2*0.15*1.8</f>
        <v>22.562549999999998</v>
      </c>
      <c r="G7" s="4">
        <f>E7/2*0.15*1.8</f>
        <v>26.995950000000001</v>
      </c>
      <c r="H7" s="4">
        <f t="shared" ref="H7:I9" si="0">F7/12</f>
        <v>1.8802124999999998</v>
      </c>
      <c r="I7" s="4">
        <f t="shared" si="0"/>
        <v>2.2496624999999999</v>
      </c>
    </row>
    <row r="8" spans="1:9" x14ac:dyDescent="0.25">
      <c r="A8" s="103"/>
      <c r="B8" s="6">
        <f>C7</f>
        <v>15418</v>
      </c>
      <c r="C8" s="6">
        <v>15438</v>
      </c>
      <c r="D8" s="67">
        <v>36.65</v>
      </c>
      <c r="E8" s="67">
        <v>96.86</v>
      </c>
      <c r="F8" s="4">
        <f t="shared" ref="F8:G13" si="1">D8/2*0.15*1.8</f>
        <v>4.9477500000000001</v>
      </c>
      <c r="G8" s="4">
        <f t="shared" si="1"/>
        <v>13.0761</v>
      </c>
      <c r="H8" s="4">
        <f t="shared" si="0"/>
        <v>0.41231250000000003</v>
      </c>
      <c r="I8" s="4">
        <f t="shared" si="0"/>
        <v>1.0896749999999999</v>
      </c>
    </row>
    <row r="9" spans="1:9" x14ac:dyDescent="0.25">
      <c r="A9" s="103"/>
      <c r="B9" s="6">
        <f>C8</f>
        <v>15438</v>
      </c>
      <c r="C9" s="6">
        <v>15458</v>
      </c>
      <c r="D9" s="67">
        <v>5.62</v>
      </c>
      <c r="E9" s="67">
        <v>15.88</v>
      </c>
      <c r="F9" s="4">
        <f t="shared" ref="F9" si="2">D9/2*0.15*1.8</f>
        <v>0.75870000000000004</v>
      </c>
      <c r="G9" s="4">
        <f t="shared" ref="G9" si="3">E9/2*0.15*1.8</f>
        <v>2.1438000000000001</v>
      </c>
      <c r="H9" s="4">
        <f t="shared" si="0"/>
        <v>6.3225000000000003E-2</v>
      </c>
      <c r="I9" s="4">
        <f t="shared" si="0"/>
        <v>0.17865</v>
      </c>
    </row>
    <row r="10" spans="1:9" x14ac:dyDescent="0.25">
      <c r="A10" s="103"/>
      <c r="B10" s="6">
        <f>C9</f>
        <v>15458</v>
      </c>
      <c r="C10" s="6">
        <v>15598</v>
      </c>
      <c r="D10" s="67">
        <v>365.06</v>
      </c>
      <c r="E10" s="67">
        <v>692.24</v>
      </c>
      <c r="F10" s="4">
        <f t="shared" si="1"/>
        <v>49.283100000000005</v>
      </c>
      <c r="G10" s="4">
        <f t="shared" si="1"/>
        <v>93.452399999999997</v>
      </c>
      <c r="H10" s="4">
        <f t="shared" ref="H10:I13" si="4">F10/12</f>
        <v>4.1069250000000004</v>
      </c>
      <c r="I10" s="4">
        <f t="shared" si="4"/>
        <v>7.7877000000000001</v>
      </c>
    </row>
    <row r="11" spans="1:9" x14ac:dyDescent="0.25">
      <c r="A11" s="103"/>
      <c r="B11" s="6">
        <f t="shared" ref="B11:B13" si="5">C10</f>
        <v>15598</v>
      </c>
      <c r="C11" s="6">
        <v>15633</v>
      </c>
      <c r="D11" s="67">
        <v>93.14</v>
      </c>
      <c r="E11" s="67">
        <v>180.36</v>
      </c>
      <c r="F11" s="4">
        <f t="shared" si="1"/>
        <v>12.5739</v>
      </c>
      <c r="G11" s="4">
        <f t="shared" si="1"/>
        <v>24.348600000000001</v>
      </c>
      <c r="H11" s="4">
        <f t="shared" si="4"/>
        <v>1.047825</v>
      </c>
      <c r="I11" s="4">
        <f t="shared" si="4"/>
        <v>2.0290500000000002</v>
      </c>
    </row>
    <row r="12" spans="1:9" x14ac:dyDescent="0.25">
      <c r="A12" s="103"/>
      <c r="B12" s="6">
        <f t="shared" si="5"/>
        <v>15633</v>
      </c>
      <c r="C12" s="6">
        <v>15668</v>
      </c>
      <c r="D12" s="67">
        <v>114.68</v>
      </c>
      <c r="E12" s="67">
        <v>136.97999999999999</v>
      </c>
      <c r="F12" s="4">
        <f t="shared" si="1"/>
        <v>15.481800000000002</v>
      </c>
      <c r="G12" s="4">
        <f t="shared" si="1"/>
        <v>18.492299999999997</v>
      </c>
      <c r="H12" s="4">
        <f t="shared" si="4"/>
        <v>1.2901500000000001</v>
      </c>
      <c r="I12" s="4">
        <f t="shared" si="4"/>
        <v>1.5410249999999996</v>
      </c>
    </row>
    <row r="13" spans="1:9" x14ac:dyDescent="0.25">
      <c r="A13" s="103"/>
      <c r="B13" s="6">
        <f t="shared" si="5"/>
        <v>15668</v>
      </c>
      <c r="C13" s="6">
        <v>15690</v>
      </c>
      <c r="D13" s="67">
        <v>77.47</v>
      </c>
      <c r="E13" s="67">
        <v>112.92</v>
      </c>
      <c r="F13" s="4">
        <f t="shared" si="1"/>
        <v>10.458450000000001</v>
      </c>
      <c r="G13" s="4">
        <f t="shared" si="1"/>
        <v>15.244199999999999</v>
      </c>
      <c r="H13" s="4">
        <f t="shared" si="4"/>
        <v>0.87153750000000008</v>
      </c>
      <c r="I13" s="4">
        <f t="shared" si="4"/>
        <v>1.2703499999999999</v>
      </c>
    </row>
    <row r="14" spans="1:9" x14ac:dyDescent="0.25">
      <c r="A14" s="103"/>
      <c r="B14" s="122" t="s">
        <v>17</v>
      </c>
      <c r="C14" s="122"/>
      <c r="D14" s="5">
        <f>SUM(D7:D13)</f>
        <v>859.75</v>
      </c>
      <c r="E14" s="5">
        <f>SUM(E7:E13)</f>
        <v>1435.21</v>
      </c>
      <c r="F14" s="5">
        <f t="shared" ref="F14:I14" si="6">SUM(F7:F13)</f>
        <v>116.06625</v>
      </c>
      <c r="G14" s="5">
        <f t="shared" si="6"/>
        <v>193.75335000000001</v>
      </c>
      <c r="H14" s="5">
        <f t="shared" si="6"/>
        <v>9.6721875000000015</v>
      </c>
      <c r="I14" s="5">
        <f t="shared" si="6"/>
        <v>16.146112500000001</v>
      </c>
    </row>
  </sheetData>
  <mergeCells count="16">
    <mergeCell ref="D1:I1"/>
    <mergeCell ref="D2:I2"/>
    <mergeCell ref="D3:I3"/>
    <mergeCell ref="A4:A14"/>
    <mergeCell ref="B4:B5"/>
    <mergeCell ref="C4:C5"/>
    <mergeCell ref="B14:C14"/>
    <mergeCell ref="B1:C1"/>
    <mergeCell ref="B2:C2"/>
    <mergeCell ref="B3:C3"/>
    <mergeCell ref="D4:E4"/>
    <mergeCell ref="F4:G4"/>
    <mergeCell ref="H4:I4"/>
    <mergeCell ref="H5:I5"/>
    <mergeCell ref="F5:G5"/>
    <mergeCell ref="D5:E5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31DD-008C-476C-AF6B-2D12D3DEA2F3}">
  <dimension ref="A1:F29"/>
  <sheetViews>
    <sheetView zoomScaleNormal="100" zoomScaleSheetLayoutView="100" workbookViewId="0">
      <selection activeCell="K24" sqref="K24"/>
    </sheetView>
  </sheetViews>
  <sheetFormatPr defaultRowHeight="15" x14ac:dyDescent="0.25"/>
  <cols>
    <col min="2" max="3" width="11.5703125" customWidth="1"/>
    <col min="4" max="6" width="22" customWidth="1"/>
    <col min="7" max="7" width="9.140625" customWidth="1"/>
  </cols>
  <sheetData>
    <row r="1" spans="1:6" x14ac:dyDescent="0.25">
      <c r="A1" s="1" t="s">
        <v>0</v>
      </c>
      <c r="B1" s="105" t="s">
        <v>1</v>
      </c>
      <c r="C1" s="105"/>
      <c r="D1" s="113" t="s">
        <v>2</v>
      </c>
      <c r="E1" s="114"/>
      <c r="F1" s="115"/>
    </row>
    <row r="2" spans="1:6" x14ac:dyDescent="0.25">
      <c r="A2" s="2" t="s">
        <v>3</v>
      </c>
      <c r="B2" s="106"/>
      <c r="C2" s="106"/>
      <c r="D2" s="123" t="s">
        <v>4</v>
      </c>
      <c r="E2" s="124"/>
      <c r="F2" s="125"/>
    </row>
    <row r="3" spans="1:6" ht="26.25" customHeight="1" x14ac:dyDescent="0.25">
      <c r="A3" s="2" t="s">
        <v>259</v>
      </c>
      <c r="B3" s="126" t="s">
        <v>19</v>
      </c>
      <c r="C3" s="107"/>
      <c r="D3" s="127" t="s">
        <v>73</v>
      </c>
      <c r="E3" s="128"/>
      <c r="F3" s="129"/>
    </row>
    <row r="4" spans="1:6" ht="48" x14ac:dyDescent="0.25">
      <c r="A4" s="133" t="s">
        <v>260</v>
      </c>
      <c r="B4" s="98" t="s">
        <v>9</v>
      </c>
      <c r="C4" s="98" t="s">
        <v>21</v>
      </c>
      <c r="D4" s="68" t="s">
        <v>62</v>
      </c>
      <c r="E4" s="68" t="s">
        <v>22</v>
      </c>
      <c r="F4" s="68" t="s">
        <v>23</v>
      </c>
    </row>
    <row r="5" spans="1:6" x14ac:dyDescent="0.25">
      <c r="A5" s="134"/>
      <c r="B5" s="100"/>
      <c r="C5" s="100"/>
      <c r="D5" s="3" t="s">
        <v>14</v>
      </c>
      <c r="E5" s="3" t="s">
        <v>15</v>
      </c>
      <c r="F5" s="3" t="s">
        <v>16</v>
      </c>
    </row>
    <row r="6" spans="1:6" x14ac:dyDescent="0.25">
      <c r="A6" s="134"/>
      <c r="B6" s="6">
        <v>15373</v>
      </c>
      <c r="C6" s="6">
        <v>15418</v>
      </c>
      <c r="D6" s="67">
        <v>262.33999999999997</v>
      </c>
      <c r="E6" s="4">
        <f>D6/2*0.06*1.8</f>
        <v>14.166359999999997</v>
      </c>
      <c r="F6" s="4">
        <f>E6/12</f>
        <v>1.1805299999999999</v>
      </c>
    </row>
    <row r="7" spans="1:6" x14ac:dyDescent="0.25">
      <c r="A7" s="134"/>
      <c r="B7" s="6">
        <f>C6</f>
        <v>15418</v>
      </c>
      <c r="C7" s="6">
        <v>15438</v>
      </c>
      <c r="D7" s="67">
        <v>136.79</v>
      </c>
      <c r="E7" s="4">
        <f t="shared" ref="E7:E12" si="0">D7/2*0.06*1.8</f>
        <v>7.38666</v>
      </c>
      <c r="F7" s="4">
        <f t="shared" ref="F7:F12" si="1">E7/12</f>
        <v>0.61555499999999996</v>
      </c>
    </row>
    <row r="8" spans="1:6" x14ac:dyDescent="0.25">
      <c r="A8" s="134"/>
      <c r="B8" s="6">
        <f>C7</f>
        <v>15438</v>
      </c>
      <c r="C8" s="6">
        <v>15458</v>
      </c>
      <c r="D8" s="67">
        <v>145.66</v>
      </c>
      <c r="E8" s="4">
        <f t="shared" si="0"/>
        <v>7.86564</v>
      </c>
      <c r="F8" s="4">
        <f t="shared" si="1"/>
        <v>0.65547</v>
      </c>
    </row>
    <row r="9" spans="1:6" x14ac:dyDescent="0.25">
      <c r="A9" s="134"/>
      <c r="B9" s="6">
        <f>C8</f>
        <v>15458</v>
      </c>
      <c r="C9" s="6">
        <v>15598</v>
      </c>
      <c r="D9" s="69">
        <v>741.21</v>
      </c>
      <c r="E9" s="4">
        <f t="shared" si="0"/>
        <v>40.02534</v>
      </c>
      <c r="F9" s="4">
        <f t="shared" si="1"/>
        <v>3.335445</v>
      </c>
    </row>
    <row r="10" spans="1:6" x14ac:dyDescent="0.25">
      <c r="A10" s="134"/>
      <c r="B10" s="6">
        <f t="shared" ref="B10:B12" si="2">C9</f>
        <v>15598</v>
      </c>
      <c r="C10" s="6">
        <v>15633</v>
      </c>
      <c r="D10" s="67">
        <v>179.24</v>
      </c>
      <c r="E10" s="4">
        <f t="shared" si="0"/>
        <v>9.67896</v>
      </c>
      <c r="F10" s="4">
        <f t="shared" si="1"/>
        <v>0.80657999999999996</v>
      </c>
    </row>
    <row r="11" spans="1:6" x14ac:dyDescent="0.25">
      <c r="A11" s="134"/>
      <c r="B11" s="6">
        <f t="shared" si="2"/>
        <v>15633</v>
      </c>
      <c r="C11" s="6">
        <v>15668</v>
      </c>
      <c r="D11" s="67">
        <v>175.87</v>
      </c>
      <c r="E11" s="4">
        <f t="shared" si="0"/>
        <v>9.4969799999999989</v>
      </c>
      <c r="F11" s="4">
        <f t="shared" si="1"/>
        <v>0.79141499999999987</v>
      </c>
    </row>
    <row r="12" spans="1:6" x14ac:dyDescent="0.25">
      <c r="A12" s="134"/>
      <c r="B12" s="6">
        <f t="shared" si="2"/>
        <v>15668</v>
      </c>
      <c r="C12" s="6">
        <v>15690</v>
      </c>
      <c r="D12" s="67">
        <v>120.45</v>
      </c>
      <c r="E12" s="4">
        <f t="shared" si="0"/>
        <v>6.5043000000000006</v>
      </c>
      <c r="F12" s="4">
        <f t="shared" si="1"/>
        <v>0.54202500000000009</v>
      </c>
    </row>
    <row r="13" spans="1:6" x14ac:dyDescent="0.25">
      <c r="A13" s="130" t="s">
        <v>17</v>
      </c>
      <c r="B13" s="131"/>
      <c r="C13" s="132"/>
      <c r="D13" s="9">
        <f>SUM(D6:D12)</f>
        <v>1761.5600000000002</v>
      </c>
      <c r="E13" s="9">
        <f>SUM(E6:E12)</f>
        <v>95.124239999999986</v>
      </c>
      <c r="F13" s="9">
        <f>SUM(F6:F12)</f>
        <v>7.9270199999999997</v>
      </c>
    </row>
    <row r="17" spans="1:6" x14ac:dyDescent="0.25">
      <c r="A17" s="1" t="s">
        <v>0</v>
      </c>
      <c r="B17" s="105" t="s">
        <v>1</v>
      </c>
      <c r="C17" s="105"/>
      <c r="D17" s="113" t="s">
        <v>2</v>
      </c>
      <c r="E17" s="114"/>
      <c r="F17" s="115"/>
    </row>
    <row r="18" spans="1:6" x14ac:dyDescent="0.25">
      <c r="A18" s="2" t="s">
        <v>3</v>
      </c>
      <c r="B18" s="106"/>
      <c r="C18" s="106"/>
      <c r="D18" s="123" t="s">
        <v>4</v>
      </c>
      <c r="E18" s="124"/>
      <c r="F18" s="125"/>
    </row>
    <row r="19" spans="1:6" ht="38.25" customHeight="1" x14ac:dyDescent="0.25">
      <c r="A19" s="2" t="s">
        <v>259</v>
      </c>
      <c r="B19" s="126" t="s">
        <v>19</v>
      </c>
      <c r="C19" s="107"/>
      <c r="D19" s="127" t="s">
        <v>276</v>
      </c>
      <c r="E19" s="128"/>
      <c r="F19" s="129"/>
    </row>
    <row r="20" spans="1:6" ht="48" x14ac:dyDescent="0.25">
      <c r="A20" s="133" t="s">
        <v>260</v>
      </c>
      <c r="B20" s="98" t="s">
        <v>9</v>
      </c>
      <c r="C20" s="98" t="s">
        <v>21</v>
      </c>
      <c r="D20" s="68" t="s">
        <v>62</v>
      </c>
      <c r="E20" s="68" t="s">
        <v>22</v>
      </c>
      <c r="F20" s="68" t="s">
        <v>23</v>
      </c>
    </row>
    <row r="21" spans="1:6" x14ac:dyDescent="0.25">
      <c r="A21" s="134"/>
      <c r="B21" s="100"/>
      <c r="C21" s="100"/>
      <c r="D21" s="3" t="s">
        <v>14</v>
      </c>
      <c r="E21" s="3" t="s">
        <v>15</v>
      </c>
      <c r="F21" s="3" t="s">
        <v>16</v>
      </c>
    </row>
    <row r="22" spans="1:6" x14ac:dyDescent="0.25">
      <c r="A22" s="134"/>
      <c r="B22" s="6">
        <v>15373</v>
      </c>
      <c r="C22" s="6">
        <v>15418</v>
      </c>
      <c r="D22" s="4">
        <v>0</v>
      </c>
      <c r="E22" s="4">
        <f>D22/2*0.06*1.8</f>
        <v>0</v>
      </c>
      <c r="F22" s="4">
        <f>E22/12</f>
        <v>0</v>
      </c>
    </row>
    <row r="23" spans="1:6" x14ac:dyDescent="0.25">
      <c r="A23" s="134"/>
      <c r="B23" s="6">
        <f>C22</f>
        <v>15418</v>
      </c>
      <c r="C23" s="6">
        <v>15438</v>
      </c>
      <c r="D23" s="4">
        <v>1</v>
      </c>
      <c r="E23" s="4">
        <f t="shared" ref="E23:E28" si="3">D23/2*0.06*1.8</f>
        <v>5.3999999999999999E-2</v>
      </c>
      <c r="F23" s="4">
        <f t="shared" ref="F23:F28" si="4">E23/12</f>
        <v>4.4999999999999997E-3</v>
      </c>
    </row>
    <row r="24" spans="1:6" x14ac:dyDescent="0.25">
      <c r="A24" s="134"/>
      <c r="B24" s="6">
        <f>C23</f>
        <v>15438</v>
      </c>
      <c r="C24" s="6">
        <v>15458</v>
      </c>
      <c r="D24" s="4">
        <v>0.5</v>
      </c>
      <c r="E24" s="4">
        <f t="shared" si="3"/>
        <v>2.7E-2</v>
      </c>
      <c r="F24" s="4">
        <f t="shared" si="4"/>
        <v>2.2499999999999998E-3</v>
      </c>
    </row>
    <row r="25" spans="1:6" x14ac:dyDescent="0.25">
      <c r="A25" s="134"/>
      <c r="B25" s="6">
        <f>C24</f>
        <v>15458</v>
      </c>
      <c r="C25" s="6">
        <v>15598</v>
      </c>
      <c r="D25" s="4">
        <v>1.01</v>
      </c>
      <c r="E25" s="4">
        <f t="shared" si="3"/>
        <v>5.4540000000000005E-2</v>
      </c>
      <c r="F25" s="4">
        <f t="shared" si="4"/>
        <v>4.5450000000000004E-3</v>
      </c>
    </row>
    <row r="26" spans="1:6" x14ac:dyDescent="0.25">
      <c r="A26" s="134"/>
      <c r="B26" s="6">
        <f t="shared" ref="B26:B28" si="5">C25</f>
        <v>15598</v>
      </c>
      <c r="C26" s="6">
        <v>15633</v>
      </c>
      <c r="D26" s="4">
        <v>0</v>
      </c>
      <c r="E26" s="4">
        <f t="shared" si="3"/>
        <v>0</v>
      </c>
      <c r="F26" s="4">
        <f t="shared" si="4"/>
        <v>0</v>
      </c>
    </row>
    <row r="27" spans="1:6" x14ac:dyDescent="0.25">
      <c r="A27" s="134"/>
      <c r="B27" s="6">
        <f t="shared" si="5"/>
        <v>15633</v>
      </c>
      <c r="C27" s="6">
        <v>15668</v>
      </c>
      <c r="D27" s="4">
        <v>0</v>
      </c>
      <c r="E27" s="4">
        <f t="shared" si="3"/>
        <v>0</v>
      </c>
      <c r="F27" s="4">
        <f t="shared" si="4"/>
        <v>0</v>
      </c>
    </row>
    <row r="28" spans="1:6" x14ac:dyDescent="0.25">
      <c r="A28" s="134"/>
      <c r="B28" s="6">
        <f t="shared" si="5"/>
        <v>15668</v>
      </c>
      <c r="C28" s="6">
        <v>15690</v>
      </c>
      <c r="D28" s="4">
        <v>0</v>
      </c>
      <c r="E28" s="4">
        <f t="shared" si="3"/>
        <v>0</v>
      </c>
      <c r="F28" s="4">
        <f t="shared" si="4"/>
        <v>0</v>
      </c>
    </row>
    <row r="29" spans="1:6" x14ac:dyDescent="0.25">
      <c r="A29" s="130" t="s">
        <v>17</v>
      </c>
      <c r="B29" s="131"/>
      <c r="C29" s="132"/>
      <c r="D29" s="9">
        <f>SUM(D22:D28)</f>
        <v>2.5099999999999998</v>
      </c>
      <c r="E29" s="9">
        <f>SUM(E22:E28)</f>
        <v>0.13553999999999999</v>
      </c>
      <c r="F29" s="9">
        <f>SUM(F22:F28)</f>
        <v>1.1294999999999999E-2</v>
      </c>
    </row>
  </sheetData>
  <mergeCells count="20">
    <mergeCell ref="D17:F17"/>
    <mergeCell ref="D18:F18"/>
    <mergeCell ref="D19:F19"/>
    <mergeCell ref="A20:A28"/>
    <mergeCell ref="B20:B21"/>
    <mergeCell ref="C20:C21"/>
    <mergeCell ref="A29:C29"/>
    <mergeCell ref="B17:C17"/>
    <mergeCell ref="B18:C18"/>
    <mergeCell ref="B19:C19"/>
    <mergeCell ref="A4:A12"/>
    <mergeCell ref="B4:B5"/>
    <mergeCell ref="C4:C5"/>
    <mergeCell ref="A13:C13"/>
    <mergeCell ref="B1:C1"/>
    <mergeCell ref="D1:F1"/>
    <mergeCell ref="B2:C2"/>
    <mergeCell ref="D2:F2"/>
    <mergeCell ref="B3:C3"/>
    <mergeCell ref="D3:F3"/>
  </mergeCells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FE57-E897-4A3F-965A-18E2BDB75037}">
  <dimension ref="A1:U19"/>
  <sheetViews>
    <sheetView workbookViewId="0">
      <selection activeCell="K30" sqref="K30"/>
    </sheetView>
  </sheetViews>
  <sheetFormatPr defaultRowHeight="15" x14ac:dyDescent="0.25"/>
  <cols>
    <col min="4" max="17" width="8.85546875" customWidth="1"/>
  </cols>
  <sheetData>
    <row r="1" spans="1:17" ht="32.25" customHeight="1" x14ac:dyDescent="0.25">
      <c r="A1" s="10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x14ac:dyDescent="0.25">
      <c r="A2" s="2" t="s">
        <v>3</v>
      </c>
      <c r="B2" s="96"/>
      <c r="C2" s="96"/>
      <c r="D2" s="96" t="s">
        <v>4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x14ac:dyDescent="0.25">
      <c r="A3" s="2" t="s">
        <v>5</v>
      </c>
      <c r="B3" s="107" t="s">
        <v>19</v>
      </c>
      <c r="C3" s="107"/>
      <c r="D3" s="126" t="s">
        <v>25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</row>
    <row r="4" spans="1:17" ht="81.75" customHeight="1" x14ac:dyDescent="0.25">
      <c r="A4" s="136" t="s">
        <v>8</v>
      </c>
      <c r="B4" s="98" t="s">
        <v>9</v>
      </c>
      <c r="C4" s="98" t="s">
        <v>21</v>
      </c>
      <c r="D4" s="137" t="s">
        <v>27</v>
      </c>
      <c r="E4" s="137"/>
      <c r="F4" s="137" t="s">
        <v>28</v>
      </c>
      <c r="G4" s="137"/>
      <c r="H4" s="137" t="s">
        <v>29</v>
      </c>
      <c r="I4" s="137"/>
      <c r="J4" s="101" t="s">
        <v>30</v>
      </c>
      <c r="K4" s="101"/>
      <c r="L4" s="101" t="s">
        <v>31</v>
      </c>
      <c r="M4" s="101"/>
      <c r="N4" s="101" t="s">
        <v>22</v>
      </c>
      <c r="O4" s="101"/>
      <c r="P4" s="101" t="s">
        <v>23</v>
      </c>
      <c r="Q4" s="101"/>
    </row>
    <row r="5" spans="1:17" x14ac:dyDescent="0.25">
      <c r="A5" s="136"/>
      <c r="B5" s="99"/>
      <c r="C5" s="99"/>
      <c r="D5" s="101" t="s">
        <v>14</v>
      </c>
      <c r="E5" s="101"/>
      <c r="F5" s="101" t="s">
        <v>14</v>
      </c>
      <c r="G5" s="101"/>
      <c r="H5" s="101" t="s">
        <v>14</v>
      </c>
      <c r="I5" s="101"/>
      <c r="J5" s="101" t="s">
        <v>14</v>
      </c>
      <c r="K5" s="101"/>
      <c r="L5" s="101" t="s">
        <v>32</v>
      </c>
      <c r="M5" s="101"/>
      <c r="N5" s="101" t="s">
        <v>15</v>
      </c>
      <c r="O5" s="101"/>
      <c r="P5" s="101" t="s">
        <v>16</v>
      </c>
      <c r="Q5" s="101"/>
    </row>
    <row r="6" spans="1:17" ht="24" x14ac:dyDescent="0.25">
      <c r="A6" s="136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  <c r="L6" s="3" t="s">
        <v>274</v>
      </c>
      <c r="M6" s="3" t="s">
        <v>275</v>
      </c>
      <c r="N6" s="3" t="s">
        <v>274</v>
      </c>
      <c r="O6" s="3" t="s">
        <v>275</v>
      </c>
      <c r="P6" s="3" t="s">
        <v>274</v>
      </c>
      <c r="Q6" s="3" t="s">
        <v>275</v>
      </c>
    </row>
    <row r="7" spans="1:17" x14ac:dyDescent="0.25">
      <c r="A7" s="136"/>
      <c r="B7" s="6">
        <v>15373</v>
      </c>
      <c r="C7" s="6">
        <v>15418</v>
      </c>
      <c r="D7" s="8">
        <v>0</v>
      </c>
      <c r="E7" s="8">
        <v>0</v>
      </c>
      <c r="F7" s="8">
        <v>0</v>
      </c>
      <c r="G7" s="8">
        <v>0</v>
      </c>
      <c r="H7" s="70">
        <v>0</v>
      </c>
      <c r="I7" s="70">
        <v>0</v>
      </c>
      <c r="J7" s="8">
        <v>0</v>
      </c>
      <c r="K7" s="8">
        <v>0</v>
      </c>
      <c r="L7" s="8">
        <f>F7/4</f>
        <v>0</v>
      </c>
      <c r="M7" s="8">
        <f>G7/4</f>
        <v>0</v>
      </c>
      <c r="N7" s="8">
        <f>((D7*0.15)+(F7*0.1)+(H7*0.1)+(J7*0.15)+(L7*0.03))*1.8</f>
        <v>0</v>
      </c>
      <c r="O7" s="8">
        <f>((E7*0.15)+(G7*0.1)+(I7*0.1)+(K7*0.15)+(M7*0.03))*1.8</f>
        <v>0</v>
      </c>
      <c r="P7" s="8">
        <f>N7/12</f>
        <v>0</v>
      </c>
      <c r="Q7" s="8">
        <f>O7/12</f>
        <v>0</v>
      </c>
    </row>
    <row r="8" spans="1:17" x14ac:dyDescent="0.25">
      <c r="A8" s="136"/>
      <c r="B8" s="6">
        <f>C7</f>
        <v>15418</v>
      </c>
      <c r="C8" s="6">
        <v>15438</v>
      </c>
      <c r="D8" s="65">
        <v>0</v>
      </c>
      <c r="E8" s="65">
        <v>0</v>
      </c>
      <c r="F8" s="65">
        <v>0</v>
      </c>
      <c r="G8" s="65">
        <v>0</v>
      </c>
      <c r="H8" s="71">
        <v>21.72</v>
      </c>
      <c r="I8" s="71">
        <v>0</v>
      </c>
      <c r="J8" s="8">
        <v>0</v>
      </c>
      <c r="K8" s="8">
        <v>0</v>
      </c>
      <c r="L8" s="65">
        <f t="shared" ref="L8:M13" si="0">F8/4</f>
        <v>0</v>
      </c>
      <c r="M8" s="65">
        <f t="shared" si="0"/>
        <v>0</v>
      </c>
      <c r="N8" s="65">
        <f>((D8*0.15)+(F8*0.1)+(H8*0.1)+(J8*0.15)+(L8*0.03))*1.8</f>
        <v>3.9096000000000002</v>
      </c>
      <c r="O8" s="8">
        <f t="shared" ref="O8:O13" si="1">((E8*0.15)+(G8*0.1)+(I8*0.1)+(K8*0.15)+(M8*0.03))*1.8</f>
        <v>0</v>
      </c>
      <c r="P8" s="65">
        <f t="shared" ref="P8:P12" si="2">N8/12</f>
        <v>0.32580000000000003</v>
      </c>
      <c r="Q8" s="8">
        <f t="shared" ref="Q8:Q13" si="3">O8/12</f>
        <v>0</v>
      </c>
    </row>
    <row r="9" spans="1:17" x14ac:dyDescent="0.25">
      <c r="A9" s="136"/>
      <c r="B9" s="6">
        <f>C8</f>
        <v>15438</v>
      </c>
      <c r="C9" s="6">
        <v>15458</v>
      </c>
      <c r="D9" s="65">
        <v>0</v>
      </c>
      <c r="E9" s="65">
        <v>0</v>
      </c>
      <c r="F9" s="65">
        <v>0</v>
      </c>
      <c r="G9" s="65">
        <v>0</v>
      </c>
      <c r="H9" s="71">
        <v>0</v>
      </c>
      <c r="I9" s="71">
        <v>0</v>
      </c>
      <c r="J9" s="8">
        <v>0</v>
      </c>
      <c r="K9" s="8">
        <v>0</v>
      </c>
      <c r="L9" s="65">
        <f t="shared" si="0"/>
        <v>0</v>
      </c>
      <c r="M9" s="65">
        <f t="shared" si="0"/>
        <v>0</v>
      </c>
      <c r="N9" s="65">
        <f>((D9*0.15)+(F9*0.1)+(H9*0.1)+(J9*0.15)+(L9*0.03))*1.8</f>
        <v>0</v>
      </c>
      <c r="O9" s="8">
        <f t="shared" si="1"/>
        <v>0</v>
      </c>
      <c r="P9" s="65">
        <f t="shared" si="2"/>
        <v>0</v>
      </c>
      <c r="Q9" s="8">
        <f t="shared" si="3"/>
        <v>0</v>
      </c>
    </row>
    <row r="10" spans="1:17" x14ac:dyDescent="0.25">
      <c r="A10" s="136"/>
      <c r="B10" s="6">
        <f>C9</f>
        <v>15458</v>
      </c>
      <c r="C10" s="6">
        <v>15598</v>
      </c>
      <c r="D10" s="65">
        <v>10.83</v>
      </c>
      <c r="E10" s="65">
        <v>21.85</v>
      </c>
      <c r="F10" s="65">
        <v>10.41</v>
      </c>
      <c r="G10" s="65">
        <v>43.65</v>
      </c>
      <c r="H10" s="71">
        <v>0</v>
      </c>
      <c r="I10" s="71">
        <v>25.31</v>
      </c>
      <c r="J10" s="8">
        <v>0</v>
      </c>
      <c r="K10" s="8">
        <v>0</v>
      </c>
      <c r="L10" s="65">
        <f>F10/4</f>
        <v>2.6025</v>
      </c>
      <c r="M10" s="65">
        <f t="shared" si="0"/>
        <v>10.9125</v>
      </c>
      <c r="N10" s="65">
        <f t="shared" ref="N10:N12" si="4">((D10*0.15)+(F10*0.1)+(H10*0.1)+(J10*0.15)+(L10*0.03))*1.8</f>
        <v>4.938435000000001</v>
      </c>
      <c r="O10" s="8">
        <f t="shared" si="1"/>
        <v>18.901575000000001</v>
      </c>
      <c r="P10" s="65">
        <f t="shared" si="2"/>
        <v>0.4115362500000001</v>
      </c>
      <c r="Q10" s="8">
        <f t="shared" si="3"/>
        <v>1.5751312500000001</v>
      </c>
    </row>
    <row r="11" spans="1:17" x14ac:dyDescent="0.25">
      <c r="A11" s="136"/>
      <c r="B11" s="6">
        <f t="shared" ref="B11:B13" si="5">C10</f>
        <v>15598</v>
      </c>
      <c r="C11" s="6">
        <v>15633</v>
      </c>
      <c r="D11" s="8">
        <v>0</v>
      </c>
      <c r="E11" s="8">
        <v>21.85</v>
      </c>
      <c r="F11" s="8">
        <v>0</v>
      </c>
      <c r="G11" s="8">
        <v>30.96</v>
      </c>
      <c r="H11" s="70">
        <v>0</v>
      </c>
      <c r="I11" s="70">
        <v>0</v>
      </c>
      <c r="J11" s="8">
        <v>0</v>
      </c>
      <c r="K11" s="8">
        <v>0</v>
      </c>
      <c r="L11" s="8">
        <f t="shared" si="0"/>
        <v>0</v>
      </c>
      <c r="M11" s="65">
        <f t="shared" si="0"/>
        <v>7.74</v>
      </c>
      <c r="N11" s="8">
        <f t="shared" si="4"/>
        <v>0</v>
      </c>
      <c r="O11" s="8">
        <f t="shared" si="1"/>
        <v>11.89026</v>
      </c>
      <c r="P11" s="8">
        <f t="shared" si="2"/>
        <v>0</v>
      </c>
      <c r="Q11" s="8">
        <f t="shared" si="3"/>
        <v>0.99085499999999993</v>
      </c>
    </row>
    <row r="12" spans="1:17" x14ac:dyDescent="0.25">
      <c r="A12" s="136"/>
      <c r="B12" s="6">
        <f t="shared" si="5"/>
        <v>15633</v>
      </c>
      <c r="C12" s="6">
        <v>15668</v>
      </c>
      <c r="D12" s="8">
        <v>0</v>
      </c>
      <c r="E12" s="8">
        <v>17.98</v>
      </c>
      <c r="F12" s="8">
        <v>0</v>
      </c>
      <c r="G12" s="8">
        <v>0</v>
      </c>
      <c r="H12" s="70">
        <v>0</v>
      </c>
      <c r="I12" s="70">
        <f>24.53+36.55</f>
        <v>61.08</v>
      </c>
      <c r="J12" s="8">
        <v>0</v>
      </c>
      <c r="K12" s="8">
        <v>0</v>
      </c>
      <c r="L12" s="8">
        <f t="shared" si="0"/>
        <v>0</v>
      </c>
      <c r="M12" s="65">
        <f t="shared" si="0"/>
        <v>0</v>
      </c>
      <c r="N12" s="8">
        <f t="shared" si="4"/>
        <v>0</v>
      </c>
      <c r="O12" s="8">
        <f t="shared" si="1"/>
        <v>15.849</v>
      </c>
      <c r="P12" s="8">
        <f t="shared" si="2"/>
        <v>0</v>
      </c>
      <c r="Q12" s="8">
        <f t="shared" si="3"/>
        <v>1.3207500000000001</v>
      </c>
    </row>
    <row r="13" spans="1:17" x14ac:dyDescent="0.25">
      <c r="A13" s="63"/>
      <c r="B13" s="6">
        <f t="shared" si="5"/>
        <v>15668</v>
      </c>
      <c r="C13" s="6">
        <v>15690</v>
      </c>
      <c r="D13" s="8">
        <v>0</v>
      </c>
      <c r="E13" s="8">
        <v>0</v>
      </c>
      <c r="F13" s="8">
        <v>0</v>
      </c>
      <c r="G13" s="8">
        <v>0</v>
      </c>
      <c r="H13" s="70">
        <v>0</v>
      </c>
      <c r="I13" s="70">
        <v>0</v>
      </c>
      <c r="J13" s="8">
        <v>0</v>
      </c>
      <c r="K13" s="8">
        <v>0</v>
      </c>
      <c r="L13" s="8">
        <f t="shared" ref="L13" si="6">F13/4</f>
        <v>0</v>
      </c>
      <c r="M13" s="65">
        <f t="shared" si="0"/>
        <v>0</v>
      </c>
      <c r="N13" s="8">
        <f t="shared" ref="N13" si="7">((D13*0.15)+(F13*0.1)+(H13*0.1)+(J13*0.15)+(L13*0.03))*1.8</f>
        <v>0</v>
      </c>
      <c r="O13" s="8">
        <f t="shared" si="1"/>
        <v>0</v>
      </c>
      <c r="P13" s="8">
        <f t="shared" ref="P13" si="8">N13/12</f>
        <v>0</v>
      </c>
      <c r="Q13" s="8">
        <f t="shared" si="3"/>
        <v>0</v>
      </c>
    </row>
    <row r="14" spans="1:17" x14ac:dyDescent="0.25">
      <c r="A14" s="104" t="s">
        <v>17</v>
      </c>
      <c r="B14" s="104"/>
      <c r="C14" s="104"/>
      <c r="D14" s="9">
        <f t="shared" ref="D14:J14" si="9">SUM(D7:D13)</f>
        <v>10.83</v>
      </c>
      <c r="E14" s="9">
        <f t="shared" si="9"/>
        <v>61.680000000000007</v>
      </c>
      <c r="F14" s="9">
        <f t="shared" si="9"/>
        <v>10.41</v>
      </c>
      <c r="G14" s="9">
        <f t="shared" si="9"/>
        <v>74.61</v>
      </c>
      <c r="H14" s="9">
        <f t="shared" si="9"/>
        <v>21.72</v>
      </c>
      <c r="I14" s="9">
        <f t="shared" si="9"/>
        <v>86.39</v>
      </c>
      <c r="J14" s="9">
        <f t="shared" si="9"/>
        <v>0</v>
      </c>
      <c r="K14" s="9">
        <f t="shared" ref="K14:N14" si="10">SUM(K7:K13)</f>
        <v>0</v>
      </c>
      <c r="L14" s="9">
        <f t="shared" si="10"/>
        <v>2.6025</v>
      </c>
      <c r="M14" s="9">
        <f t="shared" si="10"/>
        <v>18.6525</v>
      </c>
      <c r="N14" s="9">
        <f t="shared" si="10"/>
        <v>8.8480350000000012</v>
      </c>
      <c r="O14" s="9">
        <f>SUM(O7:O13)</f>
        <v>46.640834999999996</v>
      </c>
      <c r="P14" s="9">
        <f>SUM(P7:P13)</f>
        <v>0.73733625000000014</v>
      </c>
      <c r="Q14" s="9">
        <f>SUM(Q7:Q13)</f>
        <v>3.8867362500000002</v>
      </c>
    </row>
    <row r="15" spans="1:17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6" spans="1:17" ht="24.75" customHeight="1" x14ac:dyDescent="0.25">
      <c r="A16" s="135" t="s">
        <v>33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1:21" ht="30" customHeight="1" x14ac:dyDescent="0.25">
      <c r="A17" s="135" t="s">
        <v>34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</row>
    <row r="19" spans="1:21" x14ac:dyDescent="0.25">
      <c r="T19" s="28"/>
      <c r="U19" s="28"/>
    </row>
  </sheetData>
  <mergeCells count="26">
    <mergeCell ref="A17:P17"/>
    <mergeCell ref="B1:C1"/>
    <mergeCell ref="B2:C2"/>
    <mergeCell ref="B3:C3"/>
    <mergeCell ref="A4:A12"/>
    <mergeCell ref="A14:C14"/>
    <mergeCell ref="A16:P16"/>
    <mergeCell ref="D4:E4"/>
    <mergeCell ref="F4:G4"/>
    <mergeCell ref="H4:I4"/>
    <mergeCell ref="J4:K4"/>
    <mergeCell ref="C4:C6"/>
    <mergeCell ref="B4:B6"/>
    <mergeCell ref="D1:Q1"/>
    <mergeCell ref="P5:Q5"/>
    <mergeCell ref="N5:O5"/>
    <mergeCell ref="L5:M5"/>
    <mergeCell ref="J5:K5"/>
    <mergeCell ref="H5:I5"/>
    <mergeCell ref="F5:G5"/>
    <mergeCell ref="D5:E5"/>
    <mergeCell ref="L4:M4"/>
    <mergeCell ref="N4:O4"/>
    <mergeCell ref="P4:Q4"/>
    <mergeCell ref="D3:Q3"/>
    <mergeCell ref="D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294-7C40-4F1E-8A55-0340BCB1B907}">
  <dimension ref="A1:J17"/>
  <sheetViews>
    <sheetView workbookViewId="0">
      <selection activeCell="I30" sqref="I30"/>
    </sheetView>
  </sheetViews>
  <sheetFormatPr defaultRowHeight="15" x14ac:dyDescent="0.25"/>
  <cols>
    <col min="4" max="4" width="10.85546875" customWidth="1"/>
    <col min="5" max="5" width="17.5703125" customWidth="1"/>
    <col min="7" max="7" width="7.7109375" customWidth="1"/>
    <col min="8" max="9" width="12.28515625" customWidth="1"/>
    <col min="10" max="10" width="13.7109375" customWidth="1"/>
  </cols>
  <sheetData>
    <row r="1" spans="1:10" ht="28.5" customHeight="1" x14ac:dyDescent="0.25">
      <c r="A1" s="10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  <c r="J1" s="95"/>
    </row>
    <row r="2" spans="1:10" x14ac:dyDescent="0.25">
      <c r="A2" s="2" t="s">
        <v>3</v>
      </c>
      <c r="B2" s="106"/>
      <c r="C2" s="106"/>
      <c r="D2" s="138" t="s">
        <v>4</v>
      </c>
      <c r="E2" s="138"/>
      <c r="F2" s="138"/>
      <c r="G2" s="138"/>
      <c r="H2" s="138"/>
      <c r="I2" s="138"/>
      <c r="J2" s="138"/>
    </row>
    <row r="3" spans="1:10" ht="38.25" customHeight="1" x14ac:dyDescent="0.25">
      <c r="A3" s="2" t="s">
        <v>18</v>
      </c>
      <c r="B3" s="107" t="s">
        <v>19</v>
      </c>
      <c r="C3" s="107"/>
      <c r="D3" s="139" t="s">
        <v>146</v>
      </c>
      <c r="E3" s="139"/>
      <c r="F3" s="139"/>
      <c r="G3" s="139"/>
      <c r="H3" s="139"/>
      <c r="I3" s="139"/>
      <c r="J3" s="139"/>
    </row>
    <row r="4" spans="1:10" ht="75" customHeight="1" x14ac:dyDescent="0.25">
      <c r="A4" s="141" t="s">
        <v>20</v>
      </c>
      <c r="B4" s="126" t="s">
        <v>9</v>
      </c>
      <c r="C4" s="126" t="s">
        <v>21</v>
      </c>
      <c r="D4" s="143" t="s">
        <v>147</v>
      </c>
      <c r="E4" s="143" t="s">
        <v>148</v>
      </c>
      <c r="F4" s="101" t="s">
        <v>149</v>
      </c>
      <c r="G4" s="101"/>
      <c r="H4" s="143" t="s">
        <v>150</v>
      </c>
      <c r="I4" s="143" t="s">
        <v>22</v>
      </c>
      <c r="J4" s="143" t="s">
        <v>23</v>
      </c>
    </row>
    <row r="5" spans="1:10" x14ac:dyDescent="0.25">
      <c r="A5" s="142"/>
      <c r="B5" s="126"/>
      <c r="C5" s="126"/>
      <c r="D5" s="144"/>
      <c r="E5" s="144"/>
      <c r="F5" s="3" t="s">
        <v>151</v>
      </c>
      <c r="G5" s="3" t="s">
        <v>152</v>
      </c>
      <c r="H5" s="144"/>
      <c r="I5" s="144"/>
      <c r="J5" s="144"/>
    </row>
    <row r="6" spans="1:10" x14ac:dyDescent="0.25">
      <c r="A6" s="142"/>
      <c r="B6" s="126"/>
      <c r="C6" s="126"/>
      <c r="D6" s="3" t="s">
        <v>14</v>
      </c>
      <c r="E6" s="3" t="s">
        <v>14</v>
      </c>
      <c r="F6" s="101" t="s">
        <v>32</v>
      </c>
      <c r="G6" s="101"/>
      <c r="H6" s="3" t="s">
        <v>153</v>
      </c>
      <c r="I6" s="3" t="s">
        <v>15</v>
      </c>
      <c r="J6" s="3" t="s">
        <v>16</v>
      </c>
    </row>
    <row r="7" spans="1:10" x14ac:dyDescent="0.25">
      <c r="A7" s="142"/>
      <c r="B7" s="6">
        <v>15373</v>
      </c>
      <c r="C7" s="6">
        <v>15418</v>
      </c>
      <c r="D7" s="70">
        <v>0</v>
      </c>
      <c r="E7" s="8">
        <f>D7</f>
        <v>0</v>
      </c>
      <c r="F7" s="8">
        <v>0</v>
      </c>
      <c r="G7" s="8">
        <v>0</v>
      </c>
      <c r="H7" s="8">
        <f>(F7+G7)*0.3</f>
        <v>0</v>
      </c>
      <c r="I7" s="8">
        <f>((D7*0.1)+(E7*0.15)+((F7+G7)*0.03)+(H7*1))*1.8</f>
        <v>0</v>
      </c>
      <c r="J7" s="8">
        <f>I7/12</f>
        <v>0</v>
      </c>
    </row>
    <row r="8" spans="1:10" x14ac:dyDescent="0.25">
      <c r="A8" s="142"/>
      <c r="B8" s="6">
        <f>C7</f>
        <v>15418</v>
      </c>
      <c r="C8" s="6">
        <v>15438</v>
      </c>
      <c r="D8" s="70">
        <v>0</v>
      </c>
      <c r="E8" s="8">
        <f t="shared" ref="E8:E12" si="0">D8</f>
        <v>0</v>
      </c>
      <c r="F8" s="8">
        <v>0</v>
      </c>
      <c r="G8" s="8">
        <v>0</v>
      </c>
      <c r="H8" s="8">
        <f t="shared" ref="H8:H11" si="1">(F8+G8)*0.3</f>
        <v>0</v>
      </c>
      <c r="I8" s="8">
        <f t="shared" ref="I8:I11" si="2">((D8*0.1)+(E8*0.15)+((F8+G8)*0.03)+(H8*1))*1.8</f>
        <v>0</v>
      </c>
      <c r="J8" s="8">
        <f t="shared" ref="J8:J11" si="3">I8/12</f>
        <v>0</v>
      </c>
    </row>
    <row r="9" spans="1:10" x14ac:dyDescent="0.25">
      <c r="A9" s="142"/>
      <c r="B9" s="6">
        <f>C8</f>
        <v>15438</v>
      </c>
      <c r="C9" s="6">
        <v>15458</v>
      </c>
      <c r="D9" s="70">
        <v>0</v>
      </c>
      <c r="E9" s="8">
        <f t="shared" si="0"/>
        <v>0</v>
      </c>
      <c r="F9" s="8">
        <v>0</v>
      </c>
      <c r="G9" s="8"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142"/>
      <c r="B10" s="6">
        <f>C9</f>
        <v>15458</v>
      </c>
      <c r="C10" s="6">
        <v>15598</v>
      </c>
      <c r="D10" s="70">
        <v>0</v>
      </c>
      <c r="E10" s="8">
        <f t="shared" si="0"/>
        <v>0</v>
      </c>
      <c r="F10" s="8">
        <v>0</v>
      </c>
      <c r="G10" s="8"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142"/>
      <c r="B11" s="6">
        <f t="shared" ref="B11:B13" si="4">C10</f>
        <v>15598</v>
      </c>
      <c r="C11" s="6">
        <v>15633</v>
      </c>
      <c r="D11" s="70">
        <v>0</v>
      </c>
      <c r="E11" s="8">
        <f t="shared" si="0"/>
        <v>0</v>
      </c>
      <c r="F11" s="8">
        <v>0</v>
      </c>
      <c r="G11" s="8"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142"/>
      <c r="B12" s="6">
        <f t="shared" si="4"/>
        <v>15633</v>
      </c>
      <c r="C12" s="6">
        <v>15668</v>
      </c>
      <c r="D12" s="70">
        <v>0</v>
      </c>
      <c r="E12" s="8">
        <f t="shared" si="0"/>
        <v>0</v>
      </c>
      <c r="F12" s="8">
        <v>0</v>
      </c>
      <c r="G12" s="8">
        <v>0</v>
      </c>
      <c r="H12" s="8">
        <f t="shared" ref="H12" si="5">(F12+G12)*0.3</f>
        <v>0</v>
      </c>
      <c r="I12" s="8">
        <f t="shared" ref="I12" si="6">((D12*0.1)+(E12*0.15)+((F12+G12)*0.03)+(H12*1))*1.8</f>
        <v>0</v>
      </c>
      <c r="J12" s="8">
        <f t="shared" ref="J12" si="7">I12/12</f>
        <v>0</v>
      </c>
    </row>
    <row r="13" spans="1:10" x14ac:dyDescent="0.25">
      <c r="A13" s="142"/>
      <c r="B13" s="6">
        <f t="shared" si="4"/>
        <v>15668</v>
      </c>
      <c r="C13" s="6">
        <v>15690</v>
      </c>
      <c r="D13" s="70">
        <v>0</v>
      </c>
      <c r="E13" s="8">
        <f t="shared" ref="E13" si="8">D13</f>
        <v>0</v>
      </c>
      <c r="F13" s="8">
        <v>0</v>
      </c>
      <c r="G13" s="8">
        <v>0</v>
      </c>
      <c r="H13" s="8">
        <f t="shared" ref="H13" si="9">(F13+G13)*0.3</f>
        <v>0</v>
      </c>
      <c r="I13" s="8">
        <f t="shared" ref="I13" si="10">((D13*0.1)+(E13*0.15)+((F13+G13)*0.03)+(H13*1))*1.8</f>
        <v>0</v>
      </c>
      <c r="J13" s="8">
        <f t="shared" ref="J13" si="11">I13/12</f>
        <v>0</v>
      </c>
    </row>
    <row r="14" spans="1:10" x14ac:dyDescent="0.25">
      <c r="A14" s="104" t="s">
        <v>17</v>
      </c>
      <c r="B14" s="104"/>
      <c r="C14" s="104"/>
      <c r="D14" s="9">
        <f t="shared" ref="D14:J14" si="12">SUM(D7:D13)</f>
        <v>0</v>
      </c>
      <c r="E14" s="9">
        <f t="shared" si="12"/>
        <v>0</v>
      </c>
      <c r="F14" s="9">
        <f t="shared" si="12"/>
        <v>0</v>
      </c>
      <c r="G14" s="9">
        <f t="shared" si="12"/>
        <v>0</v>
      </c>
      <c r="H14" s="9">
        <f t="shared" si="12"/>
        <v>0</v>
      </c>
      <c r="I14" s="9">
        <f t="shared" si="12"/>
        <v>0</v>
      </c>
      <c r="J14" s="9">
        <f t="shared" si="12"/>
        <v>0</v>
      </c>
    </row>
    <row r="15" spans="1:10" x14ac:dyDescent="0.25">
      <c r="A15" s="74"/>
      <c r="B15" s="75"/>
      <c r="C15" s="75"/>
      <c r="D15" s="76"/>
      <c r="E15" s="76"/>
      <c r="F15" s="76"/>
      <c r="G15" s="76"/>
      <c r="H15" s="76"/>
      <c r="I15" s="76"/>
      <c r="J15" s="76"/>
    </row>
    <row r="16" spans="1:10" ht="36.75" customHeight="1" x14ac:dyDescent="0.25">
      <c r="A16" s="140" t="s">
        <v>33</v>
      </c>
      <c r="B16" s="140"/>
      <c r="C16" s="140"/>
      <c r="D16" s="140"/>
      <c r="E16" s="140"/>
      <c r="F16" s="140"/>
      <c r="G16" s="140"/>
      <c r="H16" s="140"/>
      <c r="I16" s="140"/>
      <c r="J16" s="140"/>
    </row>
    <row r="17" spans="1:10" ht="24.75" customHeight="1" x14ac:dyDescent="0.25">
      <c r="A17" s="140" t="s">
        <v>34</v>
      </c>
      <c r="B17" s="140"/>
      <c r="C17" s="140"/>
      <c r="D17" s="140"/>
      <c r="E17" s="140"/>
      <c r="F17" s="140"/>
      <c r="G17" s="140"/>
      <c r="H17" s="140"/>
      <c r="I17" s="140"/>
      <c r="J17" s="140"/>
    </row>
  </sheetData>
  <mergeCells count="19">
    <mergeCell ref="A16:J16"/>
    <mergeCell ref="A17:J17"/>
    <mergeCell ref="A4:A13"/>
    <mergeCell ref="B4:B6"/>
    <mergeCell ref="C4:C6"/>
    <mergeCell ref="F4:G4"/>
    <mergeCell ref="F6:G6"/>
    <mergeCell ref="A14:C14"/>
    <mergeCell ref="E4:E5"/>
    <mergeCell ref="D4:D5"/>
    <mergeCell ref="H4:H5"/>
    <mergeCell ref="I4:I5"/>
    <mergeCell ref="J4:J5"/>
    <mergeCell ref="B1:C1"/>
    <mergeCell ref="D1:J1"/>
    <mergeCell ref="B2:C2"/>
    <mergeCell ref="D2:J2"/>
    <mergeCell ref="B3:C3"/>
    <mergeCell ref="D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05E1E-359C-4863-BEC5-B72DCCCD74D8}">
  <dimension ref="A1:O17"/>
  <sheetViews>
    <sheetView workbookViewId="0">
      <selection activeCell="F28" sqref="F28"/>
    </sheetView>
  </sheetViews>
  <sheetFormatPr defaultRowHeight="15" x14ac:dyDescent="0.25"/>
  <cols>
    <col min="4" max="15" width="9.5703125" customWidth="1"/>
  </cols>
  <sheetData>
    <row r="1" spans="1:15" ht="30" customHeight="1" x14ac:dyDescent="0.25">
      <c r="A1" s="29" t="s">
        <v>0</v>
      </c>
      <c r="B1" s="146" t="s">
        <v>1</v>
      </c>
      <c r="C1" s="146"/>
      <c r="D1" s="145" t="s">
        <v>2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x14ac:dyDescent="0.25">
      <c r="A2" s="12" t="s">
        <v>3</v>
      </c>
      <c r="B2" s="153"/>
      <c r="C2" s="153"/>
      <c r="D2" s="157" t="s">
        <v>4</v>
      </c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x14ac:dyDescent="0.25">
      <c r="A3" s="12" t="s">
        <v>24</v>
      </c>
      <c r="B3" s="154" t="s">
        <v>19</v>
      </c>
      <c r="C3" s="154"/>
      <c r="D3" s="126" t="s">
        <v>154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ht="70.5" customHeight="1" x14ac:dyDescent="0.25">
      <c r="A4" s="155" t="s">
        <v>26</v>
      </c>
      <c r="B4" s="148" t="s">
        <v>9</v>
      </c>
      <c r="C4" s="148" t="s">
        <v>21</v>
      </c>
      <c r="D4" s="147" t="s">
        <v>155</v>
      </c>
      <c r="E4" s="147"/>
      <c r="F4" s="151" t="s">
        <v>156</v>
      </c>
      <c r="G4" s="152"/>
      <c r="H4" s="147" t="s">
        <v>277</v>
      </c>
      <c r="I4" s="147"/>
      <c r="J4" s="147" t="s">
        <v>157</v>
      </c>
      <c r="K4" s="147"/>
      <c r="L4" s="147" t="s">
        <v>22</v>
      </c>
      <c r="M4" s="147"/>
      <c r="N4" s="147" t="s">
        <v>23</v>
      </c>
      <c r="O4" s="147"/>
    </row>
    <row r="5" spans="1:15" x14ac:dyDescent="0.25">
      <c r="A5" s="155"/>
      <c r="B5" s="149"/>
      <c r="C5" s="149"/>
      <c r="D5" s="147" t="s">
        <v>32</v>
      </c>
      <c r="E5" s="147"/>
      <c r="F5" s="151" t="s">
        <v>32</v>
      </c>
      <c r="G5" s="152"/>
      <c r="H5" s="147" t="s">
        <v>14</v>
      </c>
      <c r="I5" s="147"/>
      <c r="J5" s="147" t="s">
        <v>153</v>
      </c>
      <c r="K5" s="147"/>
      <c r="L5" s="147" t="s">
        <v>15</v>
      </c>
      <c r="M5" s="147"/>
      <c r="N5" s="147" t="s">
        <v>16</v>
      </c>
      <c r="O5" s="147"/>
    </row>
    <row r="6" spans="1:15" ht="24" x14ac:dyDescent="0.25">
      <c r="A6" s="155"/>
      <c r="B6" s="150"/>
      <c r="C6" s="15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  <c r="L6" s="3" t="s">
        <v>274</v>
      </c>
      <c r="M6" s="3" t="s">
        <v>275</v>
      </c>
      <c r="N6" s="3" t="s">
        <v>274</v>
      </c>
      <c r="O6" s="3" t="s">
        <v>275</v>
      </c>
    </row>
    <row r="7" spans="1:15" x14ac:dyDescent="0.25">
      <c r="A7" s="155"/>
      <c r="B7" s="6">
        <v>15373</v>
      </c>
      <c r="C7" s="6">
        <v>15418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f t="shared" ref="L7:M9" si="0">((D7*0.14915)+(F7*0.24335)+(H7*0.1)+J7)*1.8</f>
        <v>0</v>
      </c>
      <c r="M7" s="26">
        <f t="shared" si="0"/>
        <v>0</v>
      </c>
      <c r="N7" s="26">
        <f>L7/12</f>
        <v>0</v>
      </c>
      <c r="O7" s="26">
        <f>M7/12</f>
        <v>0</v>
      </c>
    </row>
    <row r="8" spans="1:15" x14ac:dyDescent="0.25">
      <c r="A8" s="155"/>
      <c r="B8" s="6">
        <f>C7</f>
        <v>15418</v>
      </c>
      <c r="C8" s="6">
        <v>15438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f t="shared" si="0"/>
        <v>0</v>
      </c>
      <c r="M8" s="26">
        <f t="shared" si="0"/>
        <v>0</v>
      </c>
      <c r="N8" s="26">
        <f t="shared" ref="N8:O13" si="1">L8/12</f>
        <v>0</v>
      </c>
      <c r="O8" s="26">
        <f t="shared" si="1"/>
        <v>0</v>
      </c>
    </row>
    <row r="9" spans="1:15" x14ac:dyDescent="0.25">
      <c r="A9" s="155"/>
      <c r="B9" s="6">
        <f>C8</f>
        <v>15438</v>
      </c>
      <c r="C9" s="6">
        <v>15458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f t="shared" si="0"/>
        <v>0</v>
      </c>
      <c r="M9" s="26">
        <f t="shared" si="0"/>
        <v>0</v>
      </c>
      <c r="N9" s="26">
        <f t="shared" si="1"/>
        <v>0</v>
      </c>
      <c r="O9" s="26">
        <f t="shared" si="1"/>
        <v>0</v>
      </c>
    </row>
    <row r="10" spans="1:15" x14ac:dyDescent="0.25">
      <c r="A10" s="155"/>
      <c r="B10" s="6">
        <f>C9</f>
        <v>15458</v>
      </c>
      <c r="C10" s="6">
        <v>15598</v>
      </c>
      <c r="D10" s="26">
        <f>5.3+6.3</f>
        <v>11.6</v>
      </c>
      <c r="E10" s="26">
        <f>5+8.5+4.7+5.9</f>
        <v>24.1</v>
      </c>
      <c r="F10" s="26">
        <v>0</v>
      </c>
      <c r="G10" s="26">
        <v>0</v>
      </c>
      <c r="H10" s="26">
        <v>0</v>
      </c>
      <c r="I10" s="26">
        <f>12*1.5</f>
        <v>18</v>
      </c>
      <c r="J10" s="26">
        <v>0</v>
      </c>
      <c r="K10" s="26">
        <v>6</v>
      </c>
      <c r="L10" s="26">
        <f>((D10*0.14915)+(F10*0.24335)+(H10*0.1)+J10)*1.8</f>
        <v>3.114252</v>
      </c>
      <c r="M10" s="26">
        <f t="shared" ref="M10:M13" si="2">((E10*0.14915)+(G10*0.24335)+(I10*0.1)+K10)*1.8</f>
        <v>20.510127000000001</v>
      </c>
      <c r="N10" s="26">
        <f t="shared" ref="N10" si="3">L10/12</f>
        <v>0.259521</v>
      </c>
      <c r="O10" s="26">
        <f t="shared" si="1"/>
        <v>1.70917725</v>
      </c>
    </row>
    <row r="11" spans="1:15" x14ac:dyDescent="0.25">
      <c r="A11" s="155"/>
      <c r="B11" s="6">
        <f t="shared" ref="B11:B13" si="4">C10</f>
        <v>15598</v>
      </c>
      <c r="C11" s="6">
        <v>15633</v>
      </c>
      <c r="D11" s="26">
        <v>0</v>
      </c>
      <c r="E11" s="26">
        <v>6.6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3</v>
      </c>
      <c r="L11" s="26">
        <f>((D10*0.14915)+(F11*0.24335)+(H11*0.1)+J11)*1.8</f>
        <v>3.114252</v>
      </c>
      <c r="M11" s="26">
        <f t="shared" si="2"/>
        <v>7.1719020000000002</v>
      </c>
      <c r="N11" s="26">
        <f t="shared" si="1"/>
        <v>0.259521</v>
      </c>
      <c r="O11" s="26">
        <f t="shared" si="1"/>
        <v>0.59765849999999998</v>
      </c>
    </row>
    <row r="12" spans="1:15" x14ac:dyDescent="0.25">
      <c r="A12" s="155"/>
      <c r="B12" s="6">
        <f t="shared" si="4"/>
        <v>15633</v>
      </c>
      <c r="C12" s="6">
        <v>15668</v>
      </c>
      <c r="D12" s="26">
        <v>0</v>
      </c>
      <c r="E12" s="26">
        <v>15.5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9</v>
      </c>
      <c r="L12" s="26">
        <f>((D11*0.14915)+(F12*0.24335)+(H12*0.1)+J12)*1.8</f>
        <v>0</v>
      </c>
      <c r="M12" s="26">
        <f t="shared" si="2"/>
        <v>20.361285000000002</v>
      </c>
      <c r="N12" s="26">
        <f t="shared" ref="N12" si="5">L12/12</f>
        <v>0</v>
      </c>
      <c r="O12" s="26">
        <f t="shared" si="1"/>
        <v>1.6967737500000002</v>
      </c>
    </row>
    <row r="13" spans="1:15" x14ac:dyDescent="0.25">
      <c r="A13" s="155"/>
      <c r="B13" s="6">
        <f t="shared" si="4"/>
        <v>15668</v>
      </c>
      <c r="C13" s="6">
        <v>15690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f>((D13*0.14915)+(F13*0.24335)+(H13*0.1)+J13)*1.8</f>
        <v>0</v>
      </c>
      <c r="M13" s="26">
        <f t="shared" si="2"/>
        <v>0</v>
      </c>
      <c r="N13" s="26">
        <f t="shared" si="1"/>
        <v>0</v>
      </c>
      <c r="O13" s="26">
        <f t="shared" si="1"/>
        <v>0</v>
      </c>
    </row>
    <row r="14" spans="1:15" x14ac:dyDescent="0.25">
      <c r="A14" s="156" t="s">
        <v>17</v>
      </c>
      <c r="B14" s="156"/>
      <c r="C14" s="156"/>
      <c r="D14" s="31">
        <f>SUM(D7:D13)</f>
        <v>11.6</v>
      </c>
      <c r="E14" s="31">
        <f>SUM(E7:E13)</f>
        <v>46.2</v>
      </c>
      <c r="F14" s="31">
        <f t="shared" ref="F14" si="6">SUM(F7:F13)</f>
        <v>0</v>
      </c>
      <c r="G14" s="31">
        <f t="shared" ref="G14:O14" si="7">SUM(G7:G13)</f>
        <v>0</v>
      </c>
      <c r="H14" s="31">
        <f t="shared" si="7"/>
        <v>0</v>
      </c>
      <c r="I14" s="31">
        <f t="shared" si="7"/>
        <v>18</v>
      </c>
      <c r="J14" s="31">
        <f t="shared" si="7"/>
        <v>0</v>
      </c>
      <c r="K14" s="31">
        <f t="shared" si="7"/>
        <v>18</v>
      </c>
      <c r="L14" s="31">
        <f t="shared" si="7"/>
        <v>6.228504</v>
      </c>
      <c r="M14" s="31">
        <f t="shared" si="7"/>
        <v>48.043314000000002</v>
      </c>
      <c r="N14" s="31">
        <f t="shared" si="7"/>
        <v>0.519042</v>
      </c>
      <c r="O14" s="31">
        <f t="shared" si="7"/>
        <v>4.0036094999999996</v>
      </c>
    </row>
    <row r="15" spans="1:15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5" ht="30.75" customHeight="1" x14ac:dyDescent="0.25">
      <c r="A16" s="135" t="s">
        <v>158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ht="29.25" customHeight="1" x14ac:dyDescent="0.25">
      <c r="A17" s="135" t="s">
        <v>159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</sheetData>
  <mergeCells count="24">
    <mergeCell ref="A17:N17"/>
    <mergeCell ref="B2:C2"/>
    <mergeCell ref="B3:C3"/>
    <mergeCell ref="A4:A13"/>
    <mergeCell ref="A14:C14"/>
    <mergeCell ref="D4:E4"/>
    <mergeCell ref="F4:G4"/>
    <mergeCell ref="H4:I4"/>
    <mergeCell ref="J4:K4"/>
    <mergeCell ref="D3:O3"/>
    <mergeCell ref="D2:O2"/>
    <mergeCell ref="D1:O1"/>
    <mergeCell ref="B1:C1"/>
    <mergeCell ref="A16:N16"/>
    <mergeCell ref="N5:O5"/>
    <mergeCell ref="J5:K5"/>
    <mergeCell ref="H5:I5"/>
    <mergeCell ref="L4:M4"/>
    <mergeCell ref="N4:O4"/>
    <mergeCell ref="D5:E5"/>
    <mergeCell ref="C4:C6"/>
    <mergeCell ref="B4:B6"/>
    <mergeCell ref="F5:G5"/>
    <mergeCell ref="L5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708B-9096-4389-9A91-F5CE452DFC8A}">
  <dimension ref="A1:I50"/>
  <sheetViews>
    <sheetView workbookViewId="0">
      <selection activeCell="I24" sqref="I24"/>
    </sheetView>
  </sheetViews>
  <sheetFormatPr defaultRowHeight="15" x14ac:dyDescent="0.25"/>
  <cols>
    <col min="4" max="5" width="14.28515625" customWidth="1"/>
    <col min="6" max="9" width="17" customWidth="1"/>
  </cols>
  <sheetData>
    <row r="1" spans="1:9" ht="30" customHeight="1" x14ac:dyDescent="0.25">
      <c r="A1" s="11" t="s">
        <v>0</v>
      </c>
      <c r="B1" s="169" t="s">
        <v>1</v>
      </c>
      <c r="C1" s="169"/>
      <c r="D1" s="171" t="s">
        <v>2</v>
      </c>
      <c r="E1" s="171"/>
      <c r="F1" s="171"/>
      <c r="G1" s="171"/>
      <c r="H1" s="171"/>
      <c r="I1" s="171"/>
    </row>
    <row r="2" spans="1:9" x14ac:dyDescent="0.25">
      <c r="A2" s="12" t="s">
        <v>3</v>
      </c>
      <c r="B2" s="170"/>
      <c r="C2" s="170"/>
      <c r="D2" s="157" t="s">
        <v>4</v>
      </c>
      <c r="E2" s="157"/>
      <c r="F2" s="157"/>
      <c r="G2" s="157"/>
      <c r="H2" s="157"/>
      <c r="I2" s="157"/>
    </row>
    <row r="3" spans="1:9" x14ac:dyDescent="0.25">
      <c r="A3" s="12" t="s">
        <v>160</v>
      </c>
      <c r="B3" s="167" t="s">
        <v>19</v>
      </c>
      <c r="C3" s="167"/>
      <c r="D3" s="126" t="s">
        <v>161</v>
      </c>
      <c r="E3" s="126"/>
      <c r="F3" s="126"/>
      <c r="G3" s="126"/>
      <c r="H3" s="126"/>
      <c r="I3" s="126"/>
    </row>
    <row r="4" spans="1:9" ht="36" customHeight="1" x14ac:dyDescent="0.25">
      <c r="A4" s="165" t="s">
        <v>162</v>
      </c>
      <c r="B4" s="167" t="s">
        <v>9</v>
      </c>
      <c r="C4" s="167" t="s">
        <v>10</v>
      </c>
      <c r="D4" s="164" t="s">
        <v>161</v>
      </c>
      <c r="E4" s="164"/>
      <c r="F4" s="164" t="s">
        <v>22</v>
      </c>
      <c r="G4" s="164"/>
      <c r="H4" s="164" t="s">
        <v>23</v>
      </c>
      <c r="I4" s="164"/>
    </row>
    <row r="5" spans="1:9" x14ac:dyDescent="0.25">
      <c r="A5" s="165"/>
      <c r="B5" s="167"/>
      <c r="C5" s="167"/>
      <c r="D5" s="164" t="s">
        <v>32</v>
      </c>
      <c r="E5" s="164"/>
      <c r="F5" s="164" t="s">
        <v>15</v>
      </c>
      <c r="G5" s="164"/>
      <c r="H5" s="164" t="s">
        <v>16</v>
      </c>
      <c r="I5" s="164"/>
    </row>
    <row r="6" spans="1:9" x14ac:dyDescent="0.25">
      <c r="A6" s="165"/>
      <c r="B6" s="167"/>
      <c r="C6" s="167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</row>
    <row r="7" spans="1:9" x14ac:dyDescent="0.25">
      <c r="A7" s="165"/>
      <c r="B7" s="6">
        <v>15373</v>
      </c>
      <c r="C7" s="6">
        <v>15418</v>
      </c>
      <c r="D7" s="8">
        <v>0</v>
      </c>
      <c r="E7" s="8">
        <v>7.5</v>
      </c>
      <c r="F7" s="8">
        <f>D7*0.02*1.8</f>
        <v>0</v>
      </c>
      <c r="G7" s="8">
        <f>E7*0.02*1.8</f>
        <v>0.27</v>
      </c>
      <c r="H7" s="8">
        <f>F7/12</f>
        <v>0</v>
      </c>
      <c r="I7" s="8">
        <f>G7/12</f>
        <v>2.2500000000000003E-2</v>
      </c>
    </row>
    <row r="8" spans="1:9" x14ac:dyDescent="0.25">
      <c r="A8" s="165"/>
      <c r="B8" s="6">
        <f>C7</f>
        <v>15418</v>
      </c>
      <c r="C8" s="6">
        <v>15438</v>
      </c>
      <c r="D8" s="8">
        <v>0</v>
      </c>
      <c r="E8" s="8">
        <v>19.95</v>
      </c>
      <c r="F8" s="8">
        <f t="shared" ref="F8:G13" si="0">D8*0.02*1.8</f>
        <v>0</v>
      </c>
      <c r="G8" s="8">
        <f t="shared" si="0"/>
        <v>0.71820000000000006</v>
      </c>
      <c r="H8" s="8">
        <f t="shared" ref="H8:I13" si="1">F8/12</f>
        <v>0</v>
      </c>
      <c r="I8" s="8">
        <f t="shared" si="1"/>
        <v>5.9850000000000007E-2</v>
      </c>
    </row>
    <row r="9" spans="1:9" x14ac:dyDescent="0.25">
      <c r="A9" s="165"/>
      <c r="B9" s="6">
        <f>C8</f>
        <v>15438</v>
      </c>
      <c r="C9" s="6">
        <v>15458</v>
      </c>
      <c r="D9" s="8">
        <v>0</v>
      </c>
      <c r="E9" s="8">
        <v>0</v>
      </c>
      <c r="F9" s="8">
        <f t="shared" si="0"/>
        <v>0</v>
      </c>
      <c r="G9" s="8">
        <f t="shared" si="0"/>
        <v>0</v>
      </c>
      <c r="H9" s="8">
        <f t="shared" si="1"/>
        <v>0</v>
      </c>
      <c r="I9" s="8">
        <f t="shared" si="1"/>
        <v>0</v>
      </c>
    </row>
    <row r="10" spans="1:9" x14ac:dyDescent="0.25">
      <c r="A10" s="165"/>
      <c r="B10" s="6">
        <f>C9</f>
        <v>15458</v>
      </c>
      <c r="C10" s="6">
        <v>15598</v>
      </c>
      <c r="D10" s="8">
        <v>0</v>
      </c>
      <c r="E10" s="8">
        <v>6.22</v>
      </c>
      <c r="F10" s="8">
        <f t="shared" si="0"/>
        <v>0</v>
      </c>
      <c r="G10" s="8">
        <f t="shared" si="0"/>
        <v>0.22392000000000001</v>
      </c>
      <c r="H10" s="8">
        <f t="shared" si="1"/>
        <v>0</v>
      </c>
      <c r="I10" s="8">
        <f t="shared" si="1"/>
        <v>1.866E-2</v>
      </c>
    </row>
    <row r="11" spans="1:9" x14ac:dyDescent="0.25">
      <c r="A11" s="165"/>
      <c r="B11" s="6">
        <f t="shared" ref="B11:B13" si="2">C10</f>
        <v>15598</v>
      </c>
      <c r="C11" s="6">
        <v>15633</v>
      </c>
      <c r="D11" s="8">
        <v>0</v>
      </c>
      <c r="E11" s="8">
        <v>0</v>
      </c>
      <c r="F11" s="8">
        <f t="shared" si="0"/>
        <v>0</v>
      </c>
      <c r="G11" s="8">
        <f t="shared" si="0"/>
        <v>0</v>
      </c>
      <c r="H11" s="8">
        <f t="shared" si="1"/>
        <v>0</v>
      </c>
      <c r="I11" s="8">
        <f t="shared" si="1"/>
        <v>0</v>
      </c>
    </row>
    <row r="12" spans="1:9" x14ac:dyDescent="0.25">
      <c r="A12" s="165"/>
      <c r="B12" s="6">
        <f t="shared" si="2"/>
        <v>15633</v>
      </c>
      <c r="C12" s="6">
        <v>15668</v>
      </c>
      <c r="D12" s="8">
        <v>0</v>
      </c>
      <c r="E12" s="8">
        <v>0</v>
      </c>
      <c r="F12" s="8">
        <f t="shared" ref="F12:G12" si="3">D12*0.02*1.8</f>
        <v>0</v>
      </c>
      <c r="G12" s="8">
        <f t="shared" si="3"/>
        <v>0</v>
      </c>
      <c r="H12" s="8">
        <f t="shared" ref="H12:I12" si="4">F12/12</f>
        <v>0</v>
      </c>
      <c r="I12" s="8">
        <f t="shared" si="4"/>
        <v>0</v>
      </c>
    </row>
    <row r="13" spans="1:9" x14ac:dyDescent="0.25">
      <c r="A13" s="165"/>
      <c r="B13" s="6">
        <f t="shared" si="2"/>
        <v>15668</v>
      </c>
      <c r="C13" s="6">
        <v>15690</v>
      </c>
      <c r="D13" s="8">
        <v>0</v>
      </c>
      <c r="E13" s="8">
        <v>0</v>
      </c>
      <c r="F13" s="8">
        <f t="shared" si="0"/>
        <v>0</v>
      </c>
      <c r="G13" s="8">
        <f t="shared" si="0"/>
        <v>0</v>
      </c>
      <c r="H13" s="8">
        <f t="shared" si="1"/>
        <v>0</v>
      </c>
      <c r="I13" s="8">
        <f t="shared" si="1"/>
        <v>0</v>
      </c>
    </row>
    <row r="14" spans="1:9" x14ac:dyDescent="0.25">
      <c r="A14" s="168" t="s">
        <v>17</v>
      </c>
      <c r="B14" s="168"/>
      <c r="C14" s="168"/>
      <c r="D14" s="59">
        <f t="shared" ref="D14:I14" si="5">SUM(D7:D13)</f>
        <v>0</v>
      </c>
      <c r="E14" s="59">
        <f t="shared" si="5"/>
        <v>33.67</v>
      </c>
      <c r="F14" s="59">
        <f t="shared" si="5"/>
        <v>0</v>
      </c>
      <c r="G14" s="59">
        <f t="shared" si="5"/>
        <v>1.2121200000000001</v>
      </c>
      <c r="H14" s="59">
        <f t="shared" si="5"/>
        <v>0</v>
      </c>
      <c r="I14" s="59">
        <f t="shared" si="5"/>
        <v>0.10101</v>
      </c>
    </row>
    <row r="15" spans="1:9" x14ac:dyDescent="0.25">
      <c r="H15" s="60"/>
      <c r="I15" s="60"/>
    </row>
    <row r="16" spans="1:9" ht="15" customHeight="1" x14ac:dyDescent="0.25">
      <c r="A16" s="12" t="s">
        <v>163</v>
      </c>
      <c r="B16" s="167" t="s">
        <v>19</v>
      </c>
      <c r="C16" s="167"/>
      <c r="D16" s="119" t="s">
        <v>164</v>
      </c>
      <c r="E16" s="120"/>
      <c r="F16" s="121"/>
      <c r="G16" s="28"/>
      <c r="H16" s="28"/>
    </row>
    <row r="17" spans="1:7" ht="60" x14ac:dyDescent="0.25">
      <c r="A17" s="165" t="s">
        <v>165</v>
      </c>
      <c r="B17" s="167" t="s">
        <v>9</v>
      </c>
      <c r="C17" s="167" t="s">
        <v>10</v>
      </c>
      <c r="D17" s="77" t="s">
        <v>161</v>
      </c>
      <c r="E17" s="77" t="s">
        <v>22</v>
      </c>
      <c r="F17" s="77" t="s">
        <v>23</v>
      </c>
      <c r="G17" s="28"/>
    </row>
    <row r="18" spans="1:7" x14ac:dyDescent="0.25">
      <c r="A18" s="165"/>
      <c r="B18" s="167"/>
      <c r="C18" s="167"/>
      <c r="D18" s="20" t="s">
        <v>32</v>
      </c>
      <c r="E18" s="20" t="s">
        <v>15</v>
      </c>
      <c r="F18" s="20" t="s">
        <v>16</v>
      </c>
      <c r="G18" s="28"/>
    </row>
    <row r="19" spans="1:7" x14ac:dyDescent="0.25">
      <c r="A19" s="165"/>
      <c r="B19" s="6">
        <v>15373</v>
      </c>
      <c r="C19" s="6">
        <v>15418</v>
      </c>
      <c r="D19" s="8">
        <v>0</v>
      </c>
      <c r="E19" s="8">
        <f t="shared" ref="E19:E25" si="6">D19*0.02*1.8</f>
        <v>0</v>
      </c>
      <c r="F19" s="8">
        <f t="shared" ref="F19:F25" si="7">E19/12</f>
        <v>0</v>
      </c>
      <c r="G19" s="28"/>
    </row>
    <row r="20" spans="1:7" x14ac:dyDescent="0.25">
      <c r="A20" s="165"/>
      <c r="B20" s="6">
        <f>C19</f>
        <v>15418</v>
      </c>
      <c r="C20" s="6">
        <v>15438</v>
      </c>
      <c r="D20" s="8">
        <v>0</v>
      </c>
      <c r="E20" s="8">
        <f t="shared" si="6"/>
        <v>0</v>
      </c>
      <c r="F20" s="8">
        <f t="shared" si="7"/>
        <v>0</v>
      </c>
      <c r="G20" s="28"/>
    </row>
    <row r="21" spans="1:7" x14ac:dyDescent="0.25">
      <c r="A21" s="165"/>
      <c r="B21" s="6">
        <f>C20</f>
        <v>15438</v>
      </c>
      <c r="C21" s="6">
        <v>15458</v>
      </c>
      <c r="D21" s="8">
        <v>0</v>
      </c>
      <c r="E21" s="8">
        <f t="shared" si="6"/>
        <v>0</v>
      </c>
      <c r="F21" s="8">
        <f t="shared" si="7"/>
        <v>0</v>
      </c>
      <c r="G21" s="28"/>
    </row>
    <row r="22" spans="1:7" x14ac:dyDescent="0.25">
      <c r="A22" s="165"/>
      <c r="B22" s="6">
        <f>C21</f>
        <v>15458</v>
      </c>
      <c r="C22" s="6">
        <v>15598</v>
      </c>
      <c r="D22" s="8">
        <v>0</v>
      </c>
      <c r="E22" s="8">
        <f t="shared" si="6"/>
        <v>0</v>
      </c>
      <c r="F22" s="8">
        <f t="shared" si="7"/>
        <v>0</v>
      </c>
      <c r="G22" s="28"/>
    </row>
    <row r="23" spans="1:7" x14ac:dyDescent="0.25">
      <c r="A23" s="165"/>
      <c r="B23" s="6">
        <f t="shared" ref="B23:B25" si="8">C22</f>
        <v>15598</v>
      </c>
      <c r="C23" s="6">
        <v>15633</v>
      </c>
      <c r="D23" s="8">
        <v>0</v>
      </c>
      <c r="E23" s="8">
        <f t="shared" si="6"/>
        <v>0</v>
      </c>
      <c r="F23" s="8">
        <f t="shared" si="7"/>
        <v>0</v>
      </c>
      <c r="G23" s="28"/>
    </row>
    <row r="24" spans="1:7" x14ac:dyDescent="0.25">
      <c r="A24" s="165"/>
      <c r="B24" s="6">
        <f t="shared" si="8"/>
        <v>15633</v>
      </c>
      <c r="C24" s="6">
        <v>15668</v>
      </c>
      <c r="D24" s="8">
        <v>0</v>
      </c>
      <c r="E24" s="8">
        <f t="shared" si="6"/>
        <v>0</v>
      </c>
      <c r="F24" s="8">
        <f t="shared" si="7"/>
        <v>0</v>
      </c>
      <c r="G24" s="28"/>
    </row>
    <row r="25" spans="1:7" x14ac:dyDescent="0.25">
      <c r="A25" s="165"/>
      <c r="B25" s="6">
        <f t="shared" si="8"/>
        <v>15668</v>
      </c>
      <c r="C25" s="6">
        <v>15690</v>
      </c>
      <c r="D25" s="8">
        <v>0</v>
      </c>
      <c r="E25" s="8">
        <f t="shared" si="6"/>
        <v>0</v>
      </c>
      <c r="F25" s="8">
        <f t="shared" si="7"/>
        <v>0</v>
      </c>
      <c r="G25" s="28"/>
    </row>
    <row r="26" spans="1:7" x14ac:dyDescent="0.25">
      <c r="A26" s="104" t="s">
        <v>17</v>
      </c>
      <c r="B26" s="104"/>
      <c r="C26" s="104"/>
      <c r="D26" s="9">
        <f>SUM(D19:D25)</f>
        <v>0</v>
      </c>
      <c r="E26" s="9">
        <f>SUM(E19:E25)</f>
        <v>0</v>
      </c>
      <c r="F26" s="9">
        <f>SUM(F19:F25)</f>
        <v>0</v>
      </c>
      <c r="G26" s="28"/>
    </row>
    <row r="27" spans="1:7" x14ac:dyDescent="0.25">
      <c r="A27" s="28"/>
      <c r="B27" s="28"/>
      <c r="C27" s="28"/>
      <c r="D27" s="28"/>
      <c r="E27" s="28"/>
      <c r="F27" s="28"/>
      <c r="G27" s="28"/>
    </row>
    <row r="28" spans="1:7" ht="21.75" customHeight="1" x14ac:dyDescent="0.25">
      <c r="A28" s="12" t="s">
        <v>166</v>
      </c>
      <c r="B28" s="167" t="s">
        <v>19</v>
      </c>
      <c r="C28" s="167"/>
      <c r="D28" s="161" t="s">
        <v>167</v>
      </c>
      <c r="E28" s="161"/>
      <c r="F28" s="161"/>
    </row>
    <row r="29" spans="1:7" x14ac:dyDescent="0.25">
      <c r="A29" s="165" t="s">
        <v>168</v>
      </c>
      <c r="B29" s="53" t="s">
        <v>10</v>
      </c>
      <c r="C29" s="53" t="s">
        <v>10</v>
      </c>
      <c r="D29" s="162" t="s">
        <v>81</v>
      </c>
      <c r="E29" s="162"/>
      <c r="F29" s="162"/>
    </row>
    <row r="30" spans="1:7" x14ac:dyDescent="0.25">
      <c r="A30" s="165"/>
      <c r="B30" s="55">
        <v>9538</v>
      </c>
      <c r="C30" s="55">
        <v>16797</v>
      </c>
      <c r="D30" s="163">
        <v>52</v>
      </c>
      <c r="E30" s="163"/>
      <c r="F30" s="163"/>
    </row>
    <row r="31" spans="1:7" x14ac:dyDescent="0.25">
      <c r="A31" s="104" t="s">
        <v>17</v>
      </c>
      <c r="B31" s="104"/>
      <c r="C31" s="104"/>
      <c r="D31" s="160">
        <f>SUM(D30:D30)</f>
        <v>52</v>
      </c>
      <c r="E31" s="160"/>
      <c r="F31" s="160"/>
    </row>
    <row r="32" spans="1:7" ht="30" customHeight="1" x14ac:dyDescent="0.25">
      <c r="A32" s="12" t="s">
        <v>169</v>
      </c>
      <c r="B32" s="167" t="s">
        <v>19</v>
      </c>
      <c r="C32" s="167"/>
      <c r="D32" s="161" t="s">
        <v>170</v>
      </c>
      <c r="E32" s="161"/>
      <c r="F32" s="161"/>
    </row>
    <row r="33" spans="1:6" x14ac:dyDescent="0.25">
      <c r="A33" s="165" t="s">
        <v>171</v>
      </c>
      <c r="B33" s="53" t="s">
        <v>10</v>
      </c>
      <c r="C33" s="53" t="s">
        <v>10</v>
      </c>
      <c r="D33" s="162" t="s">
        <v>81</v>
      </c>
      <c r="E33" s="162"/>
      <c r="F33" s="162"/>
    </row>
    <row r="34" spans="1:6" x14ac:dyDescent="0.25">
      <c r="A34" s="165"/>
      <c r="B34" s="55">
        <v>9538</v>
      </c>
      <c r="C34" s="55">
        <v>16797</v>
      </c>
      <c r="D34" s="163">
        <v>30</v>
      </c>
      <c r="E34" s="163"/>
      <c r="F34" s="163"/>
    </row>
    <row r="35" spans="1:6" x14ac:dyDescent="0.25">
      <c r="A35" s="104" t="s">
        <v>17</v>
      </c>
      <c r="B35" s="104"/>
      <c r="C35" s="104"/>
      <c r="D35" s="160">
        <f>SUM(D34:D34)</f>
        <v>30</v>
      </c>
      <c r="E35" s="160"/>
      <c r="F35" s="160"/>
    </row>
    <row r="36" spans="1:6" ht="30.75" customHeight="1" x14ac:dyDescent="0.25">
      <c r="A36" s="12" t="s">
        <v>172</v>
      </c>
      <c r="B36" s="167" t="s">
        <v>19</v>
      </c>
      <c r="C36" s="167"/>
      <c r="D36" s="161" t="s">
        <v>173</v>
      </c>
      <c r="E36" s="161"/>
      <c r="F36" s="161"/>
    </row>
    <row r="37" spans="1:6" x14ac:dyDescent="0.25">
      <c r="A37" s="165" t="s">
        <v>174</v>
      </c>
      <c r="B37" s="53" t="s">
        <v>10</v>
      </c>
      <c r="C37" s="53" t="s">
        <v>10</v>
      </c>
      <c r="D37" s="164" t="s">
        <v>81</v>
      </c>
      <c r="E37" s="164"/>
      <c r="F37" s="164"/>
    </row>
    <row r="38" spans="1:6" x14ac:dyDescent="0.25">
      <c r="A38" s="165"/>
      <c r="B38" s="55">
        <v>9538</v>
      </c>
      <c r="C38" s="55">
        <v>16797</v>
      </c>
      <c r="D38" s="158">
        <v>0</v>
      </c>
      <c r="E38" s="158"/>
      <c r="F38" s="158"/>
    </row>
    <row r="39" spans="1:6" x14ac:dyDescent="0.25">
      <c r="A39" s="104" t="s">
        <v>17</v>
      </c>
      <c r="B39" s="104"/>
      <c r="C39" s="104"/>
      <c r="D39" s="159">
        <f>SUM(D38:D38)</f>
        <v>0</v>
      </c>
      <c r="E39" s="159"/>
      <c r="F39" s="159"/>
    </row>
    <row r="40" spans="1:6" x14ac:dyDescent="0.25">
      <c r="A40" s="12" t="s">
        <v>175</v>
      </c>
      <c r="B40" s="167" t="s">
        <v>19</v>
      </c>
      <c r="C40" s="167"/>
      <c r="D40" s="106" t="s">
        <v>176</v>
      </c>
      <c r="E40" s="106"/>
      <c r="F40" s="106"/>
    </row>
    <row r="41" spans="1:6" x14ac:dyDescent="0.25">
      <c r="A41" s="165" t="s">
        <v>177</v>
      </c>
      <c r="B41" s="54" t="s">
        <v>9</v>
      </c>
      <c r="C41" s="54" t="s">
        <v>21</v>
      </c>
      <c r="D41" s="153" t="s">
        <v>81</v>
      </c>
      <c r="E41" s="153"/>
      <c r="F41" s="153"/>
    </row>
    <row r="42" spans="1:6" x14ac:dyDescent="0.25">
      <c r="A42" s="165"/>
      <c r="B42" s="6" t="s">
        <v>50</v>
      </c>
      <c r="C42" s="6">
        <v>11750</v>
      </c>
      <c r="D42" s="158">
        <v>1</v>
      </c>
      <c r="E42" s="158"/>
      <c r="F42" s="158"/>
    </row>
    <row r="43" spans="1:6" x14ac:dyDescent="0.25">
      <c r="A43" s="165"/>
      <c r="B43" s="6">
        <f t="shared" ref="B43:B49" si="9">C42</f>
        <v>11750</v>
      </c>
      <c r="C43" s="6">
        <v>11844</v>
      </c>
      <c r="D43" s="158">
        <v>0</v>
      </c>
      <c r="E43" s="158"/>
      <c r="F43" s="158"/>
    </row>
    <row r="44" spans="1:6" x14ac:dyDescent="0.25">
      <c r="A44" s="165"/>
      <c r="B44" s="6">
        <f t="shared" si="9"/>
        <v>11844</v>
      </c>
      <c r="C44" s="6">
        <v>11866</v>
      </c>
      <c r="D44" s="166">
        <v>0</v>
      </c>
      <c r="E44" s="166"/>
      <c r="F44" s="166"/>
    </row>
    <row r="45" spans="1:6" x14ac:dyDescent="0.25">
      <c r="A45" s="165"/>
      <c r="B45" s="6">
        <f t="shared" si="9"/>
        <v>11866</v>
      </c>
      <c r="C45" s="6">
        <v>12126</v>
      </c>
      <c r="D45" s="166">
        <v>0</v>
      </c>
      <c r="E45" s="166"/>
      <c r="F45" s="166"/>
    </row>
    <row r="46" spans="1:6" x14ac:dyDescent="0.25">
      <c r="A46" s="165"/>
      <c r="B46" s="6">
        <f t="shared" si="9"/>
        <v>12126</v>
      </c>
      <c r="C46" s="6">
        <v>12147</v>
      </c>
      <c r="D46" s="166">
        <v>0</v>
      </c>
      <c r="E46" s="166"/>
      <c r="F46" s="166"/>
    </row>
    <row r="47" spans="1:6" x14ac:dyDescent="0.25">
      <c r="A47" s="165"/>
      <c r="B47" s="6">
        <f t="shared" si="9"/>
        <v>12147</v>
      </c>
      <c r="C47" s="6">
        <v>12350</v>
      </c>
      <c r="D47" s="166">
        <v>1</v>
      </c>
      <c r="E47" s="166"/>
      <c r="F47" s="166"/>
    </row>
    <row r="48" spans="1:6" x14ac:dyDescent="0.25">
      <c r="A48" s="165"/>
      <c r="B48" s="6">
        <f t="shared" si="9"/>
        <v>12350</v>
      </c>
      <c r="C48" s="6">
        <v>12515</v>
      </c>
      <c r="D48" s="166">
        <v>0</v>
      </c>
      <c r="E48" s="166"/>
      <c r="F48" s="166"/>
    </row>
    <row r="49" spans="1:6" x14ac:dyDescent="0.25">
      <c r="A49" s="165"/>
      <c r="B49" s="6">
        <f t="shared" si="9"/>
        <v>12515</v>
      </c>
      <c r="C49" s="6">
        <v>12604</v>
      </c>
      <c r="D49" s="166">
        <v>0</v>
      </c>
      <c r="E49" s="166"/>
      <c r="F49" s="166"/>
    </row>
    <row r="50" spans="1:6" x14ac:dyDescent="0.25">
      <c r="A50" s="104" t="s">
        <v>17</v>
      </c>
      <c r="B50" s="104"/>
      <c r="C50" s="104"/>
      <c r="D50" s="159">
        <f>SUM(D42:D49)</f>
        <v>2</v>
      </c>
      <c r="E50" s="159"/>
      <c r="F50" s="159"/>
    </row>
  </sheetData>
  <mergeCells count="57">
    <mergeCell ref="B1:C1"/>
    <mergeCell ref="B2:C2"/>
    <mergeCell ref="B3:C3"/>
    <mergeCell ref="D4:E4"/>
    <mergeCell ref="D5:E5"/>
    <mergeCell ref="D2:I2"/>
    <mergeCell ref="D1:I1"/>
    <mergeCell ref="F5:G5"/>
    <mergeCell ref="F4:G4"/>
    <mergeCell ref="H4:I4"/>
    <mergeCell ref="H5:I5"/>
    <mergeCell ref="D3:I3"/>
    <mergeCell ref="A4:A13"/>
    <mergeCell ref="A14:C14"/>
    <mergeCell ref="B16:C16"/>
    <mergeCell ref="C4:C6"/>
    <mergeCell ref="B4:B6"/>
    <mergeCell ref="B32:C32"/>
    <mergeCell ref="A17:A25"/>
    <mergeCell ref="B17:B18"/>
    <mergeCell ref="C17:C18"/>
    <mergeCell ref="A26:C26"/>
    <mergeCell ref="B28:C28"/>
    <mergeCell ref="A29:A30"/>
    <mergeCell ref="A31:C31"/>
    <mergeCell ref="B40:C40"/>
    <mergeCell ref="A33:A34"/>
    <mergeCell ref="A35:C35"/>
    <mergeCell ref="B36:C36"/>
    <mergeCell ref="A37:A38"/>
    <mergeCell ref="A39:C39"/>
    <mergeCell ref="A50:C50"/>
    <mergeCell ref="A41:A49"/>
    <mergeCell ref="D43:F43"/>
    <mergeCell ref="D44:F44"/>
    <mergeCell ref="D45:F45"/>
    <mergeCell ref="D46:F46"/>
    <mergeCell ref="D47:F47"/>
    <mergeCell ref="D48:F48"/>
    <mergeCell ref="D49:F49"/>
    <mergeCell ref="D50:F50"/>
    <mergeCell ref="D42:F42"/>
    <mergeCell ref="D16:F16"/>
    <mergeCell ref="D38:F38"/>
    <mergeCell ref="D39:F39"/>
    <mergeCell ref="D40:F40"/>
    <mergeCell ref="D41:F41"/>
    <mergeCell ref="D31:F31"/>
    <mergeCell ref="D32:F32"/>
    <mergeCell ref="D33:F33"/>
    <mergeCell ref="D34:F34"/>
    <mergeCell ref="D35:F35"/>
    <mergeCell ref="D36:F36"/>
    <mergeCell ref="D37:F37"/>
    <mergeCell ref="D28:F28"/>
    <mergeCell ref="D29:F29"/>
    <mergeCell ref="D30:F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E7B9-C728-4BC4-945A-5E70EE5792C5}">
  <dimension ref="A1:Q17"/>
  <sheetViews>
    <sheetView workbookViewId="0">
      <selection activeCell="H27" sqref="H27"/>
    </sheetView>
  </sheetViews>
  <sheetFormatPr defaultRowHeight="15" x14ac:dyDescent="0.25"/>
  <cols>
    <col min="4" max="17" width="9" customWidth="1"/>
  </cols>
  <sheetData>
    <row r="1" spans="1:17" ht="30.75" customHeight="1" x14ac:dyDescent="0.25">
      <c r="A1" s="11" t="s">
        <v>0</v>
      </c>
      <c r="B1" s="173" t="s">
        <v>1</v>
      </c>
      <c r="C1" s="173"/>
      <c r="D1" s="171" t="s">
        <v>2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</row>
    <row r="2" spans="1:17" x14ac:dyDescent="0.25">
      <c r="A2" s="12" t="s">
        <v>261</v>
      </c>
      <c r="B2" s="153"/>
      <c r="C2" s="153"/>
      <c r="D2" s="174" t="s">
        <v>178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x14ac:dyDescent="0.25">
      <c r="A3" s="12" t="s">
        <v>262</v>
      </c>
      <c r="B3" s="154" t="s">
        <v>179</v>
      </c>
      <c r="C3" s="154"/>
      <c r="D3" s="139" t="s">
        <v>187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54" customHeight="1" x14ac:dyDescent="0.25">
      <c r="A4" s="165" t="s">
        <v>263</v>
      </c>
      <c r="B4" s="172" t="s">
        <v>9</v>
      </c>
      <c r="C4" s="172" t="s">
        <v>21</v>
      </c>
      <c r="D4" s="164" t="s">
        <v>188</v>
      </c>
      <c r="E4" s="164"/>
      <c r="F4" s="164"/>
      <c r="G4" s="164"/>
      <c r="H4" s="164" t="s">
        <v>180</v>
      </c>
      <c r="I4" s="164"/>
      <c r="J4" s="164" t="s">
        <v>181</v>
      </c>
      <c r="K4" s="164"/>
      <c r="L4" s="164" t="s">
        <v>182</v>
      </c>
      <c r="M4" s="164"/>
      <c r="N4" s="164" t="s">
        <v>183</v>
      </c>
      <c r="O4" s="164"/>
      <c r="P4" s="164" t="s">
        <v>184</v>
      </c>
      <c r="Q4" s="164"/>
    </row>
    <row r="5" spans="1:17" ht="24" customHeight="1" x14ac:dyDescent="0.25">
      <c r="A5" s="165"/>
      <c r="B5" s="172"/>
      <c r="C5" s="172"/>
      <c r="D5" s="164" t="s">
        <v>185</v>
      </c>
      <c r="E5" s="164"/>
      <c r="F5" s="164" t="s">
        <v>186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x14ac:dyDescent="0.25">
      <c r="A6" s="165"/>
      <c r="B6" s="172"/>
      <c r="C6" s="172"/>
      <c r="D6" s="164" t="s">
        <v>81</v>
      </c>
      <c r="E6" s="164"/>
      <c r="F6" s="164" t="s">
        <v>32</v>
      </c>
      <c r="G6" s="164"/>
      <c r="H6" s="164" t="s">
        <v>153</v>
      </c>
      <c r="I6" s="164"/>
      <c r="J6" s="164" t="s">
        <v>82</v>
      </c>
      <c r="K6" s="164"/>
      <c r="L6" s="164" t="s">
        <v>153</v>
      </c>
      <c r="M6" s="164"/>
      <c r="N6" s="164" t="s">
        <v>153</v>
      </c>
      <c r="O6" s="164"/>
      <c r="P6" s="164" t="s">
        <v>81</v>
      </c>
      <c r="Q6" s="164"/>
    </row>
    <row r="7" spans="1:17" ht="24" x14ac:dyDescent="0.25">
      <c r="A7" s="165"/>
      <c r="B7" s="15"/>
      <c r="C7" s="15"/>
      <c r="D7" s="3" t="s">
        <v>274</v>
      </c>
      <c r="E7" s="3" t="s">
        <v>275</v>
      </c>
      <c r="F7" s="3" t="s">
        <v>274</v>
      </c>
      <c r="G7" s="3" t="s">
        <v>275</v>
      </c>
      <c r="H7" s="3" t="s">
        <v>274</v>
      </c>
      <c r="I7" s="3" t="s">
        <v>275</v>
      </c>
      <c r="J7" s="3" t="s">
        <v>274</v>
      </c>
      <c r="K7" s="3" t="s">
        <v>275</v>
      </c>
      <c r="L7" s="3" t="s">
        <v>274</v>
      </c>
      <c r="M7" s="3" t="s">
        <v>275</v>
      </c>
      <c r="N7" s="3" t="s">
        <v>274</v>
      </c>
      <c r="O7" s="3" t="s">
        <v>275</v>
      </c>
      <c r="P7" s="3" t="s">
        <v>274</v>
      </c>
      <c r="Q7" s="3" t="s">
        <v>275</v>
      </c>
    </row>
    <row r="8" spans="1:17" x14ac:dyDescent="0.25">
      <c r="A8" s="165"/>
      <c r="B8" s="6">
        <v>15373</v>
      </c>
      <c r="C8" s="6">
        <v>15418</v>
      </c>
      <c r="D8" s="50">
        <v>1</v>
      </c>
      <c r="E8" s="50">
        <v>0</v>
      </c>
      <c r="F8" s="50">
        <v>10</v>
      </c>
      <c r="G8" s="50">
        <v>0</v>
      </c>
      <c r="H8" s="50">
        <f t="shared" ref="H8:I14" si="0">F8*0.9</f>
        <v>9</v>
      </c>
      <c r="I8" s="50">
        <f t="shared" si="0"/>
        <v>0</v>
      </c>
      <c r="J8" s="50">
        <f>H8*1.8/12</f>
        <v>1.3499999999999999</v>
      </c>
      <c r="K8" s="50">
        <f>I8*1.8/12</f>
        <v>0</v>
      </c>
      <c r="L8" s="50">
        <f>F8*0.8*0.2</f>
        <v>1.6</v>
      </c>
      <c r="M8" s="50">
        <f>G8*0.8*0.2</f>
        <v>0</v>
      </c>
      <c r="N8" s="50">
        <f>F8*0.7</f>
        <v>7</v>
      </c>
      <c r="O8" s="50">
        <f>G8*0.7</f>
        <v>0</v>
      </c>
      <c r="P8" s="50">
        <f>D8*2</f>
        <v>2</v>
      </c>
      <c r="Q8" s="50">
        <f>E8*2</f>
        <v>0</v>
      </c>
    </row>
    <row r="9" spans="1:17" x14ac:dyDescent="0.25">
      <c r="A9" s="165"/>
      <c r="B9" s="6">
        <f>C8</f>
        <v>15418</v>
      </c>
      <c r="C9" s="6">
        <v>15438</v>
      </c>
      <c r="D9" s="50">
        <v>0</v>
      </c>
      <c r="E9" s="50">
        <v>0</v>
      </c>
      <c r="F9" s="50">
        <v>0</v>
      </c>
      <c r="G9" s="50">
        <v>0</v>
      </c>
      <c r="H9" s="50">
        <f t="shared" si="0"/>
        <v>0</v>
      </c>
      <c r="I9" s="50">
        <f t="shared" si="0"/>
        <v>0</v>
      </c>
      <c r="J9" s="50">
        <f t="shared" ref="J9:K14" si="1">H9*1.8/12</f>
        <v>0</v>
      </c>
      <c r="K9" s="50">
        <f t="shared" si="1"/>
        <v>0</v>
      </c>
      <c r="L9" s="50">
        <f t="shared" ref="L9:M14" si="2">F9*0.8*0.2</f>
        <v>0</v>
      </c>
      <c r="M9" s="50">
        <f t="shared" si="2"/>
        <v>0</v>
      </c>
      <c r="N9" s="50">
        <f t="shared" ref="N9:O14" si="3">F9*0.7</f>
        <v>0</v>
      </c>
      <c r="O9" s="50">
        <f t="shared" si="3"/>
        <v>0</v>
      </c>
      <c r="P9" s="50">
        <f t="shared" ref="P9:Q14" si="4">D9*2</f>
        <v>0</v>
      </c>
      <c r="Q9" s="50">
        <f t="shared" si="4"/>
        <v>0</v>
      </c>
    </row>
    <row r="10" spans="1:17" x14ac:dyDescent="0.25">
      <c r="A10" s="165"/>
      <c r="B10" s="6">
        <f>C9</f>
        <v>15438</v>
      </c>
      <c r="C10" s="6">
        <v>15458</v>
      </c>
      <c r="D10" s="50">
        <v>0</v>
      </c>
      <c r="E10" s="50">
        <v>0</v>
      </c>
      <c r="F10" s="50">
        <v>0</v>
      </c>
      <c r="G10" s="50">
        <v>0</v>
      </c>
      <c r="H10" s="50">
        <f t="shared" si="0"/>
        <v>0</v>
      </c>
      <c r="I10" s="50">
        <f t="shared" si="0"/>
        <v>0</v>
      </c>
      <c r="J10" s="50">
        <f t="shared" si="1"/>
        <v>0</v>
      </c>
      <c r="K10" s="50">
        <f t="shared" si="1"/>
        <v>0</v>
      </c>
      <c r="L10" s="50">
        <f t="shared" si="2"/>
        <v>0</v>
      </c>
      <c r="M10" s="50">
        <f t="shared" si="2"/>
        <v>0</v>
      </c>
      <c r="N10" s="50">
        <f t="shared" si="3"/>
        <v>0</v>
      </c>
      <c r="O10" s="50">
        <f t="shared" si="3"/>
        <v>0</v>
      </c>
      <c r="P10" s="50">
        <f t="shared" si="4"/>
        <v>0</v>
      </c>
      <c r="Q10" s="50">
        <f t="shared" si="4"/>
        <v>0</v>
      </c>
    </row>
    <row r="11" spans="1:17" x14ac:dyDescent="0.25">
      <c r="A11" s="165"/>
      <c r="B11" s="6">
        <f>C10</f>
        <v>15458</v>
      </c>
      <c r="C11" s="6">
        <v>15598</v>
      </c>
      <c r="D11" s="50">
        <v>3</v>
      </c>
      <c r="E11" s="50">
        <v>4</v>
      </c>
      <c r="F11" s="50">
        <f>9+9+10</f>
        <v>28</v>
      </c>
      <c r="G11" s="50">
        <f>8+8+8+8</f>
        <v>32</v>
      </c>
      <c r="H11" s="50">
        <f t="shared" si="0"/>
        <v>25.2</v>
      </c>
      <c r="I11" s="50">
        <f t="shared" si="0"/>
        <v>28.8</v>
      </c>
      <c r="J11" s="50">
        <f t="shared" si="1"/>
        <v>3.78</v>
      </c>
      <c r="K11" s="50">
        <f t="shared" si="1"/>
        <v>4.32</v>
      </c>
      <c r="L11" s="50">
        <f t="shared" si="2"/>
        <v>4.4800000000000004</v>
      </c>
      <c r="M11" s="50">
        <f t="shared" si="2"/>
        <v>5.120000000000001</v>
      </c>
      <c r="N11" s="50">
        <f t="shared" si="3"/>
        <v>19.599999999999998</v>
      </c>
      <c r="O11" s="50">
        <f t="shared" si="3"/>
        <v>22.4</v>
      </c>
      <c r="P11" s="50">
        <f t="shared" si="4"/>
        <v>6</v>
      </c>
      <c r="Q11" s="50">
        <f t="shared" si="4"/>
        <v>8</v>
      </c>
    </row>
    <row r="12" spans="1:17" x14ac:dyDescent="0.25">
      <c r="A12" s="165"/>
      <c r="B12" s="6">
        <f t="shared" ref="B12:B14" si="5">C11</f>
        <v>15598</v>
      </c>
      <c r="C12" s="6">
        <v>15633</v>
      </c>
      <c r="D12" s="50">
        <v>0</v>
      </c>
      <c r="E12" s="50">
        <v>0</v>
      </c>
      <c r="F12" s="50">
        <v>0</v>
      </c>
      <c r="G12" s="50">
        <v>0</v>
      </c>
      <c r="H12" s="50">
        <f t="shared" si="0"/>
        <v>0</v>
      </c>
      <c r="I12" s="50">
        <f t="shared" si="0"/>
        <v>0</v>
      </c>
      <c r="J12" s="50">
        <f t="shared" si="1"/>
        <v>0</v>
      </c>
      <c r="K12" s="50">
        <f t="shared" si="1"/>
        <v>0</v>
      </c>
      <c r="L12" s="50">
        <f t="shared" si="2"/>
        <v>0</v>
      </c>
      <c r="M12" s="50">
        <f t="shared" si="2"/>
        <v>0</v>
      </c>
      <c r="N12" s="50">
        <f t="shared" si="3"/>
        <v>0</v>
      </c>
      <c r="O12" s="50">
        <f t="shared" si="3"/>
        <v>0</v>
      </c>
      <c r="P12" s="50">
        <f t="shared" si="4"/>
        <v>0</v>
      </c>
      <c r="Q12" s="50">
        <f t="shared" si="4"/>
        <v>0</v>
      </c>
    </row>
    <row r="13" spans="1:17" x14ac:dyDescent="0.25">
      <c r="A13" s="165"/>
      <c r="B13" s="6">
        <f t="shared" si="5"/>
        <v>15633</v>
      </c>
      <c r="C13" s="6">
        <v>15668</v>
      </c>
      <c r="D13" s="50">
        <v>0</v>
      </c>
      <c r="E13" s="50">
        <v>1</v>
      </c>
      <c r="F13" s="50">
        <v>0</v>
      </c>
      <c r="G13" s="50">
        <v>8</v>
      </c>
      <c r="H13" s="50">
        <f t="shared" si="0"/>
        <v>0</v>
      </c>
      <c r="I13" s="50">
        <f t="shared" si="0"/>
        <v>7.2</v>
      </c>
      <c r="J13" s="50">
        <f t="shared" si="1"/>
        <v>0</v>
      </c>
      <c r="K13" s="50">
        <f t="shared" si="1"/>
        <v>1.08</v>
      </c>
      <c r="L13" s="50">
        <f>F13*0.8*0.2</f>
        <v>0</v>
      </c>
      <c r="M13" s="50">
        <f>G13*0.8*0.2</f>
        <v>1.2800000000000002</v>
      </c>
      <c r="N13" s="50">
        <f>F13*0.7</f>
        <v>0</v>
      </c>
      <c r="O13" s="50">
        <f>G13*0.7</f>
        <v>5.6</v>
      </c>
      <c r="P13" s="50">
        <f t="shared" si="4"/>
        <v>0</v>
      </c>
      <c r="Q13" s="50">
        <f t="shared" si="4"/>
        <v>2</v>
      </c>
    </row>
    <row r="14" spans="1:17" x14ac:dyDescent="0.25">
      <c r="A14" s="165"/>
      <c r="B14" s="6">
        <f t="shared" si="5"/>
        <v>15668</v>
      </c>
      <c r="C14" s="6">
        <v>15690</v>
      </c>
      <c r="D14" s="50">
        <v>0</v>
      </c>
      <c r="E14" s="50">
        <v>0</v>
      </c>
      <c r="F14" s="50">
        <v>0</v>
      </c>
      <c r="G14" s="50">
        <v>0</v>
      </c>
      <c r="H14" s="50">
        <f t="shared" si="0"/>
        <v>0</v>
      </c>
      <c r="I14" s="50">
        <f t="shared" si="0"/>
        <v>0</v>
      </c>
      <c r="J14" s="50">
        <f t="shared" si="1"/>
        <v>0</v>
      </c>
      <c r="K14" s="50">
        <f t="shared" si="1"/>
        <v>0</v>
      </c>
      <c r="L14" s="50">
        <f t="shared" si="2"/>
        <v>0</v>
      </c>
      <c r="M14" s="50">
        <f t="shared" si="2"/>
        <v>0</v>
      </c>
      <c r="N14" s="50">
        <f t="shared" si="3"/>
        <v>0</v>
      </c>
      <c r="O14" s="50">
        <f t="shared" si="3"/>
        <v>0</v>
      </c>
      <c r="P14" s="50">
        <f t="shared" si="4"/>
        <v>0</v>
      </c>
      <c r="Q14" s="50">
        <f t="shared" si="4"/>
        <v>0</v>
      </c>
    </row>
    <row r="15" spans="1:17" x14ac:dyDescent="0.25">
      <c r="A15" s="104" t="s">
        <v>17</v>
      </c>
      <c r="B15" s="104"/>
      <c r="C15" s="104"/>
      <c r="D15" s="32">
        <f t="shared" ref="D15" si="6">SUM(D8:D14)</f>
        <v>4</v>
      </c>
      <c r="E15" s="32">
        <f t="shared" ref="E15" si="7">SUM(E8:E14)</f>
        <v>5</v>
      </c>
      <c r="F15" s="32">
        <f>SUM(F8:F14)</f>
        <v>38</v>
      </c>
      <c r="G15" s="32">
        <f t="shared" ref="G15" si="8">SUM(G8:G14)</f>
        <v>40</v>
      </c>
      <c r="H15" s="32">
        <f t="shared" ref="H15" si="9">SUM(H8:H14)</f>
        <v>34.200000000000003</v>
      </c>
      <c r="I15" s="32">
        <f t="shared" ref="I15" si="10">SUM(I8:I14)</f>
        <v>36</v>
      </c>
      <c r="J15" s="32">
        <f t="shared" ref="J15" si="11">SUM(J8:J14)</f>
        <v>5.13</v>
      </c>
      <c r="K15" s="32">
        <f t="shared" ref="K15" si="12">SUM(K8:K14)</f>
        <v>5.4</v>
      </c>
      <c r="L15" s="32">
        <f>SUM(L8:L14)</f>
        <v>6.08</v>
      </c>
      <c r="M15" s="32">
        <f>SUM(M8:M14)</f>
        <v>6.4000000000000012</v>
      </c>
      <c r="N15" s="32">
        <f t="shared" ref="N15" si="13">SUM(N8:N14)</f>
        <v>26.599999999999998</v>
      </c>
      <c r="O15" s="32">
        <f>SUM(O8:O14)</f>
        <v>28</v>
      </c>
      <c r="P15" s="32">
        <f t="shared" ref="P15" si="14">SUM(P8:P14)</f>
        <v>8</v>
      </c>
      <c r="Q15" s="32">
        <f t="shared" ref="Q15" si="15">SUM(Q8:Q14)</f>
        <v>10</v>
      </c>
    </row>
    <row r="17" ht="6" customHeight="1" x14ac:dyDescent="0.25"/>
  </sheetData>
  <mergeCells count="25">
    <mergeCell ref="B1:C1"/>
    <mergeCell ref="B2:C2"/>
    <mergeCell ref="B3:C3"/>
    <mergeCell ref="D1:Q1"/>
    <mergeCell ref="D2:Q2"/>
    <mergeCell ref="D3:Q3"/>
    <mergeCell ref="H4:I5"/>
    <mergeCell ref="H6:I6"/>
    <mergeCell ref="J4:K5"/>
    <mergeCell ref="J6:K6"/>
    <mergeCell ref="A15:C15"/>
    <mergeCell ref="A4:A14"/>
    <mergeCell ref="B4:B6"/>
    <mergeCell ref="C4:C6"/>
    <mergeCell ref="D4:G4"/>
    <mergeCell ref="D5:E5"/>
    <mergeCell ref="F5:G5"/>
    <mergeCell ref="D6:E6"/>
    <mergeCell ref="F6:G6"/>
    <mergeCell ref="L4:M5"/>
    <mergeCell ref="L6:M6"/>
    <mergeCell ref="N4:O5"/>
    <mergeCell ref="N6:O6"/>
    <mergeCell ref="P4:Q5"/>
    <mergeCell ref="P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28171-94A2-424A-ABA9-B13F4A73BAB8}">
  <dimension ref="A1:S14"/>
  <sheetViews>
    <sheetView workbookViewId="0">
      <selection activeCell="L30" sqref="L30"/>
    </sheetView>
  </sheetViews>
  <sheetFormatPr defaultRowHeight="15" x14ac:dyDescent="0.25"/>
  <cols>
    <col min="4" max="17" width="8.28515625" customWidth="1"/>
    <col min="18" max="19" width="18.28515625" customWidth="1"/>
  </cols>
  <sheetData>
    <row r="1" spans="1:19" ht="30.7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x14ac:dyDescent="0.25">
      <c r="A2" s="2" t="s">
        <v>261</v>
      </c>
      <c r="B2" s="106"/>
      <c r="C2" s="106"/>
      <c r="D2" s="96" t="s">
        <v>178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x14ac:dyDescent="0.25">
      <c r="A3" s="2" t="s">
        <v>264</v>
      </c>
      <c r="B3" s="107" t="s">
        <v>189</v>
      </c>
      <c r="C3" s="107"/>
      <c r="D3" s="97" t="s">
        <v>190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109.5" customHeight="1" x14ac:dyDescent="0.25">
      <c r="A4" s="103" t="s">
        <v>265</v>
      </c>
      <c r="B4" s="98" t="s">
        <v>9</v>
      </c>
      <c r="C4" s="98" t="s">
        <v>21</v>
      </c>
      <c r="D4" s="102" t="s">
        <v>196</v>
      </c>
      <c r="E4" s="102"/>
      <c r="F4" s="101" t="s">
        <v>191</v>
      </c>
      <c r="G4" s="101"/>
      <c r="H4" s="101" t="s">
        <v>192</v>
      </c>
      <c r="I4" s="101"/>
      <c r="J4" s="101" t="s">
        <v>193</v>
      </c>
      <c r="K4" s="101"/>
      <c r="L4" s="101" t="s">
        <v>194</v>
      </c>
      <c r="M4" s="101"/>
      <c r="N4" s="101" t="s">
        <v>195</v>
      </c>
      <c r="O4" s="101"/>
      <c r="P4" s="101" t="s">
        <v>184</v>
      </c>
      <c r="Q4" s="101"/>
      <c r="R4" s="101" t="s">
        <v>297</v>
      </c>
      <c r="S4" s="101"/>
    </row>
    <row r="5" spans="1:19" x14ac:dyDescent="0.25">
      <c r="A5" s="103"/>
      <c r="B5" s="99"/>
      <c r="C5" s="99"/>
      <c r="D5" s="101" t="s">
        <v>32</v>
      </c>
      <c r="E5" s="101"/>
      <c r="F5" s="101" t="s">
        <v>153</v>
      </c>
      <c r="G5" s="101"/>
      <c r="H5" s="101" t="s">
        <v>82</v>
      </c>
      <c r="I5" s="101"/>
      <c r="J5" s="101" t="s">
        <v>153</v>
      </c>
      <c r="K5" s="101"/>
      <c r="L5" s="101" t="s">
        <v>153</v>
      </c>
      <c r="M5" s="101"/>
      <c r="N5" s="101" t="s">
        <v>14</v>
      </c>
      <c r="O5" s="101"/>
      <c r="P5" s="101" t="s">
        <v>81</v>
      </c>
      <c r="Q5" s="101"/>
      <c r="R5" s="101" t="s">
        <v>81</v>
      </c>
      <c r="S5" s="101"/>
    </row>
    <row r="6" spans="1:19" ht="24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  <c r="L6" s="3" t="s">
        <v>274</v>
      </c>
      <c r="M6" s="3" t="s">
        <v>275</v>
      </c>
      <c r="N6" s="3" t="s">
        <v>274</v>
      </c>
      <c r="O6" s="3" t="s">
        <v>275</v>
      </c>
      <c r="P6" s="3" t="s">
        <v>274</v>
      </c>
      <c r="Q6" s="3" t="s">
        <v>275</v>
      </c>
      <c r="R6" s="3" t="s">
        <v>274</v>
      </c>
      <c r="S6" s="3" t="s">
        <v>275</v>
      </c>
    </row>
    <row r="7" spans="1:19" x14ac:dyDescent="0.25">
      <c r="A7" s="103"/>
      <c r="B7" s="6">
        <v>15373</v>
      </c>
      <c r="C7" s="6">
        <v>15418</v>
      </c>
      <c r="D7" s="3">
        <v>0</v>
      </c>
      <c r="E7" s="3">
        <v>46.55</v>
      </c>
      <c r="F7" s="50">
        <f t="shared" ref="F7:G12" si="0">D7*0.9</f>
        <v>0</v>
      </c>
      <c r="G7" s="50">
        <f t="shared" si="0"/>
        <v>41.894999999999996</v>
      </c>
      <c r="H7" s="50">
        <f t="shared" ref="H7:I12" si="1">F7*1.8/12</f>
        <v>0</v>
      </c>
      <c r="I7" s="50">
        <f t="shared" si="1"/>
        <v>6.2842500000000001</v>
      </c>
      <c r="J7" s="50">
        <f t="shared" ref="J7:K12" si="2">D7*0.8*0.2</f>
        <v>0</v>
      </c>
      <c r="K7" s="50">
        <f t="shared" si="2"/>
        <v>7.4480000000000004</v>
      </c>
      <c r="L7" s="50">
        <f t="shared" ref="L7:M12" si="3">D7*0.7</f>
        <v>0</v>
      </c>
      <c r="M7" s="50">
        <f t="shared" si="3"/>
        <v>32.584999999999994</v>
      </c>
      <c r="N7" s="50">
        <f t="shared" ref="N7:O12" si="4">D7*1.3</f>
        <v>0</v>
      </c>
      <c r="O7" s="50">
        <f t="shared" si="4"/>
        <v>60.515000000000001</v>
      </c>
      <c r="P7" s="3">
        <v>0</v>
      </c>
      <c r="Q7" s="3">
        <v>1</v>
      </c>
      <c r="R7" s="3">
        <v>0</v>
      </c>
      <c r="S7" s="50">
        <v>1</v>
      </c>
    </row>
    <row r="8" spans="1:19" x14ac:dyDescent="0.25">
      <c r="A8" s="103"/>
      <c r="B8" s="6">
        <f>C7</f>
        <v>15418</v>
      </c>
      <c r="C8" s="6">
        <v>15438</v>
      </c>
      <c r="D8" s="50">
        <v>0</v>
      </c>
      <c r="E8" s="50">
        <v>2.73</v>
      </c>
      <c r="F8" s="50">
        <f t="shared" si="0"/>
        <v>0</v>
      </c>
      <c r="G8" s="50">
        <f t="shared" si="0"/>
        <v>2.4569999999999999</v>
      </c>
      <c r="H8" s="50">
        <f t="shared" si="1"/>
        <v>0</v>
      </c>
      <c r="I8" s="50">
        <f t="shared" si="1"/>
        <v>0.36854999999999999</v>
      </c>
      <c r="J8" s="50">
        <f t="shared" si="2"/>
        <v>0</v>
      </c>
      <c r="K8" s="50">
        <f t="shared" si="2"/>
        <v>0.43680000000000008</v>
      </c>
      <c r="L8" s="50">
        <f t="shared" si="3"/>
        <v>0</v>
      </c>
      <c r="M8" s="50">
        <f t="shared" si="3"/>
        <v>1.9109999999999998</v>
      </c>
      <c r="N8" s="50">
        <f t="shared" si="4"/>
        <v>0</v>
      </c>
      <c r="O8" s="50">
        <f t="shared" si="4"/>
        <v>3.5489999999999999</v>
      </c>
      <c r="P8" s="50">
        <v>0</v>
      </c>
      <c r="Q8" s="50">
        <v>1</v>
      </c>
      <c r="R8" s="50">
        <v>1</v>
      </c>
      <c r="S8" s="50">
        <v>1</v>
      </c>
    </row>
    <row r="9" spans="1:19" x14ac:dyDescent="0.25">
      <c r="A9" s="103"/>
      <c r="B9" s="6">
        <f>C8</f>
        <v>15438</v>
      </c>
      <c r="C9" s="6">
        <v>15458</v>
      </c>
      <c r="D9" s="50">
        <v>0</v>
      </c>
      <c r="E9" s="50">
        <v>0</v>
      </c>
      <c r="F9" s="50">
        <f t="shared" si="0"/>
        <v>0</v>
      </c>
      <c r="G9" s="50">
        <f t="shared" si="0"/>
        <v>0</v>
      </c>
      <c r="H9" s="50">
        <f t="shared" si="1"/>
        <v>0</v>
      </c>
      <c r="I9" s="50">
        <f t="shared" si="1"/>
        <v>0</v>
      </c>
      <c r="J9" s="50">
        <f t="shared" si="2"/>
        <v>0</v>
      </c>
      <c r="K9" s="50">
        <f t="shared" si="2"/>
        <v>0</v>
      </c>
      <c r="L9" s="50">
        <f t="shared" si="3"/>
        <v>0</v>
      </c>
      <c r="M9" s="50">
        <f t="shared" si="3"/>
        <v>0</v>
      </c>
      <c r="N9" s="50">
        <f t="shared" si="4"/>
        <v>0</v>
      </c>
      <c r="O9" s="50">
        <f t="shared" si="4"/>
        <v>0</v>
      </c>
      <c r="P9" s="50">
        <v>0</v>
      </c>
      <c r="Q9" s="50">
        <v>0</v>
      </c>
      <c r="R9" s="50">
        <v>0</v>
      </c>
      <c r="S9" s="50">
        <v>0</v>
      </c>
    </row>
    <row r="10" spans="1:19" x14ac:dyDescent="0.25">
      <c r="A10" s="103"/>
      <c r="B10" s="6">
        <f>C9</f>
        <v>15458</v>
      </c>
      <c r="C10" s="6">
        <v>15598</v>
      </c>
      <c r="D10" s="50">
        <v>0</v>
      </c>
      <c r="E10" s="50">
        <v>0.7</v>
      </c>
      <c r="F10" s="50">
        <f t="shared" si="0"/>
        <v>0</v>
      </c>
      <c r="G10" s="50">
        <f t="shared" si="0"/>
        <v>0.63</v>
      </c>
      <c r="H10" s="50">
        <f t="shared" si="1"/>
        <v>0</v>
      </c>
      <c r="I10" s="50">
        <f t="shared" si="1"/>
        <v>9.4500000000000015E-2</v>
      </c>
      <c r="J10" s="50">
        <f t="shared" si="2"/>
        <v>0</v>
      </c>
      <c r="K10" s="50">
        <f t="shared" si="2"/>
        <v>0.11199999999999999</v>
      </c>
      <c r="L10" s="50">
        <f t="shared" si="3"/>
        <v>0</v>
      </c>
      <c r="M10" s="50">
        <f t="shared" si="3"/>
        <v>0.48999999999999994</v>
      </c>
      <c r="N10" s="50">
        <f t="shared" si="4"/>
        <v>0</v>
      </c>
      <c r="O10" s="50">
        <f t="shared" si="4"/>
        <v>0.90999999999999992</v>
      </c>
      <c r="P10" s="50">
        <v>0</v>
      </c>
      <c r="Q10" s="50">
        <v>1</v>
      </c>
      <c r="R10" s="50">
        <v>0</v>
      </c>
      <c r="S10" s="50">
        <v>0</v>
      </c>
    </row>
    <row r="11" spans="1:19" x14ac:dyDescent="0.25">
      <c r="A11" s="103"/>
      <c r="B11" s="6">
        <f t="shared" ref="B11:B13" si="5">C10</f>
        <v>15598</v>
      </c>
      <c r="C11" s="6">
        <v>15633</v>
      </c>
      <c r="D11" s="50">
        <v>0</v>
      </c>
      <c r="E11" s="50">
        <v>35.28</v>
      </c>
      <c r="F11" s="50">
        <f t="shared" si="0"/>
        <v>0</v>
      </c>
      <c r="G11" s="50">
        <f t="shared" si="0"/>
        <v>31.752000000000002</v>
      </c>
      <c r="H11" s="50">
        <f t="shared" si="1"/>
        <v>0</v>
      </c>
      <c r="I11" s="50">
        <f t="shared" si="1"/>
        <v>4.7628000000000004</v>
      </c>
      <c r="J11" s="50">
        <f t="shared" si="2"/>
        <v>0</v>
      </c>
      <c r="K11" s="50">
        <f t="shared" si="2"/>
        <v>5.6448000000000009</v>
      </c>
      <c r="L11" s="50">
        <f t="shared" si="3"/>
        <v>0</v>
      </c>
      <c r="M11" s="50">
        <f t="shared" si="3"/>
        <v>24.695999999999998</v>
      </c>
      <c r="N11" s="50">
        <f t="shared" si="4"/>
        <v>0</v>
      </c>
      <c r="O11" s="50">
        <f t="shared" si="4"/>
        <v>45.864000000000004</v>
      </c>
      <c r="P11" s="50">
        <v>0</v>
      </c>
      <c r="Q11" s="50">
        <v>0</v>
      </c>
      <c r="R11" s="50">
        <v>0</v>
      </c>
      <c r="S11" s="50">
        <v>1</v>
      </c>
    </row>
    <row r="12" spans="1:19" x14ac:dyDescent="0.25">
      <c r="A12" s="103"/>
      <c r="B12" s="6">
        <f t="shared" si="5"/>
        <v>15633</v>
      </c>
      <c r="C12" s="6">
        <v>15668</v>
      </c>
      <c r="D12" s="50">
        <v>30.58</v>
      </c>
      <c r="E12" s="50">
        <v>20.52</v>
      </c>
      <c r="F12" s="50">
        <f t="shared" si="0"/>
        <v>27.521999999999998</v>
      </c>
      <c r="G12" s="50">
        <f t="shared" si="0"/>
        <v>18.468</v>
      </c>
      <c r="H12" s="50">
        <f t="shared" si="1"/>
        <v>4.1283000000000003</v>
      </c>
      <c r="I12" s="50">
        <f t="shared" si="1"/>
        <v>2.7702000000000004</v>
      </c>
      <c r="J12" s="50">
        <f t="shared" si="2"/>
        <v>4.8928000000000003</v>
      </c>
      <c r="K12" s="50">
        <f t="shared" si="2"/>
        <v>3.2832000000000003</v>
      </c>
      <c r="L12" s="50">
        <f t="shared" si="3"/>
        <v>21.405999999999999</v>
      </c>
      <c r="M12" s="50">
        <f t="shared" si="3"/>
        <v>14.363999999999999</v>
      </c>
      <c r="N12" s="50">
        <f t="shared" si="4"/>
        <v>39.753999999999998</v>
      </c>
      <c r="O12" s="50">
        <f t="shared" si="4"/>
        <v>26.676000000000002</v>
      </c>
      <c r="P12" s="50">
        <v>1</v>
      </c>
      <c r="Q12" s="50">
        <v>1</v>
      </c>
      <c r="R12" s="50">
        <v>2</v>
      </c>
      <c r="S12" s="50">
        <v>0</v>
      </c>
    </row>
    <row r="13" spans="1:19" x14ac:dyDescent="0.25">
      <c r="A13" s="103"/>
      <c r="B13" s="6">
        <f t="shared" si="5"/>
        <v>15668</v>
      </c>
      <c r="C13" s="6">
        <v>15690</v>
      </c>
      <c r="D13" s="50">
        <v>22.08</v>
      </c>
      <c r="E13" s="50">
        <v>0</v>
      </c>
      <c r="F13" s="50">
        <f>D13*0.9</f>
        <v>19.872</v>
      </c>
      <c r="G13" s="50">
        <f>E13*0.9</f>
        <v>0</v>
      </c>
      <c r="H13" s="50">
        <f>F13*1.8/12</f>
        <v>2.9808000000000003</v>
      </c>
      <c r="I13" s="50">
        <f>G13*1.8/12</f>
        <v>0</v>
      </c>
      <c r="J13" s="50">
        <f>D13*0.8*0.2</f>
        <v>3.5327999999999999</v>
      </c>
      <c r="K13" s="50">
        <f>E13*0.8*0.2</f>
        <v>0</v>
      </c>
      <c r="L13" s="50">
        <f>D13*0.7</f>
        <v>15.455999999999998</v>
      </c>
      <c r="M13" s="50">
        <f>E13*0.7</f>
        <v>0</v>
      </c>
      <c r="N13" s="50">
        <f>D13*1.3</f>
        <v>28.703999999999997</v>
      </c>
      <c r="O13" s="50">
        <f>E13*1.3</f>
        <v>0</v>
      </c>
      <c r="P13" s="50">
        <v>0</v>
      </c>
      <c r="Q13" s="50">
        <v>0</v>
      </c>
      <c r="R13" s="50">
        <v>0</v>
      </c>
      <c r="S13" s="50">
        <v>0</v>
      </c>
    </row>
    <row r="14" spans="1:19" x14ac:dyDescent="0.25">
      <c r="A14" s="104" t="s">
        <v>17</v>
      </c>
      <c r="B14" s="104"/>
      <c r="C14" s="104"/>
      <c r="D14" s="56">
        <f>SUM(D7:D13)</f>
        <v>52.66</v>
      </c>
      <c r="E14" s="56">
        <f>SUM(E7:E13)</f>
        <v>105.77999999999999</v>
      </c>
      <c r="F14" s="56">
        <f t="shared" ref="F14:S14" si="6">SUM(F7:F13)</f>
        <v>47.393999999999998</v>
      </c>
      <c r="G14" s="56">
        <f t="shared" si="6"/>
        <v>95.202000000000012</v>
      </c>
      <c r="H14" s="56">
        <f t="shared" si="6"/>
        <v>7.1091000000000006</v>
      </c>
      <c r="I14" s="56">
        <f t="shared" si="6"/>
        <v>14.280300000000002</v>
      </c>
      <c r="J14" s="56">
        <f t="shared" si="6"/>
        <v>8.4255999999999993</v>
      </c>
      <c r="K14" s="56">
        <f t="shared" si="6"/>
        <v>16.924800000000001</v>
      </c>
      <c r="L14" s="56">
        <f t="shared" si="6"/>
        <v>36.861999999999995</v>
      </c>
      <c r="M14" s="56">
        <f t="shared" si="6"/>
        <v>74.045999999999992</v>
      </c>
      <c r="N14" s="56">
        <f t="shared" si="6"/>
        <v>68.457999999999998</v>
      </c>
      <c r="O14" s="56">
        <f t="shared" si="6"/>
        <v>137.51400000000001</v>
      </c>
      <c r="P14" s="56">
        <f t="shared" si="6"/>
        <v>1</v>
      </c>
      <c r="Q14" s="56">
        <f t="shared" si="6"/>
        <v>4</v>
      </c>
      <c r="R14" s="56">
        <f t="shared" si="6"/>
        <v>3</v>
      </c>
      <c r="S14" s="56">
        <f t="shared" si="6"/>
        <v>3</v>
      </c>
    </row>
  </sheetData>
  <mergeCells count="26">
    <mergeCell ref="F4:G4"/>
    <mergeCell ref="D5:E5"/>
    <mergeCell ref="F5:G5"/>
    <mergeCell ref="H4:I4"/>
    <mergeCell ref="H5:I5"/>
    <mergeCell ref="A4:A13"/>
    <mergeCell ref="A14:C14"/>
    <mergeCell ref="B1:C1"/>
    <mergeCell ref="B2:C2"/>
    <mergeCell ref="B3:C3"/>
    <mergeCell ref="D1:S1"/>
    <mergeCell ref="D2:S2"/>
    <mergeCell ref="D3:S3"/>
    <mergeCell ref="C4:C6"/>
    <mergeCell ref="B4:B6"/>
    <mergeCell ref="P4:Q4"/>
    <mergeCell ref="R4:S4"/>
    <mergeCell ref="R5:S5"/>
    <mergeCell ref="P5:Q5"/>
    <mergeCell ref="N5:O5"/>
    <mergeCell ref="J5:K5"/>
    <mergeCell ref="J4:K4"/>
    <mergeCell ref="L5:M5"/>
    <mergeCell ref="L4:M4"/>
    <mergeCell ref="N4:O4"/>
    <mergeCell ref="D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C8E1-499C-466A-B077-FD79B4A8BF34}">
  <dimension ref="A1:F13"/>
  <sheetViews>
    <sheetView workbookViewId="0">
      <selection activeCell="D17" sqref="D17"/>
    </sheetView>
  </sheetViews>
  <sheetFormatPr defaultRowHeight="15" x14ac:dyDescent="0.25"/>
  <cols>
    <col min="4" max="6" width="18.140625" customWidth="1"/>
  </cols>
  <sheetData>
    <row r="1" spans="1:6" ht="31.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</row>
    <row r="2" spans="1:6" x14ac:dyDescent="0.25">
      <c r="A2" s="2" t="s">
        <v>111</v>
      </c>
      <c r="B2" s="106"/>
      <c r="C2" s="106"/>
      <c r="D2" s="138" t="s">
        <v>178</v>
      </c>
      <c r="E2" s="138"/>
      <c r="F2" s="138"/>
    </row>
    <row r="3" spans="1:6" x14ac:dyDescent="0.25">
      <c r="A3" s="2" t="s">
        <v>220</v>
      </c>
      <c r="B3" s="107" t="s">
        <v>198</v>
      </c>
      <c r="C3" s="107"/>
      <c r="D3" s="139" t="s">
        <v>226</v>
      </c>
      <c r="E3" s="139"/>
      <c r="F3" s="139"/>
    </row>
    <row r="4" spans="1:6" ht="72" x14ac:dyDescent="0.25">
      <c r="A4" s="103" t="s">
        <v>221</v>
      </c>
      <c r="B4" s="126" t="s">
        <v>9</v>
      </c>
      <c r="C4" s="126" t="s">
        <v>21</v>
      </c>
      <c r="D4" s="3" t="s">
        <v>227</v>
      </c>
      <c r="E4" s="3" t="s">
        <v>228</v>
      </c>
      <c r="F4" s="3" t="s">
        <v>229</v>
      </c>
    </row>
    <row r="5" spans="1:6" x14ac:dyDescent="0.25">
      <c r="A5" s="103"/>
      <c r="B5" s="126"/>
      <c r="C5" s="126"/>
      <c r="D5" s="3" t="s">
        <v>32</v>
      </c>
      <c r="E5" s="3" t="s">
        <v>14</v>
      </c>
      <c r="F5" s="3" t="s">
        <v>153</v>
      </c>
    </row>
    <row r="6" spans="1:6" x14ac:dyDescent="0.25">
      <c r="A6" s="103"/>
      <c r="B6" s="6">
        <v>15373</v>
      </c>
      <c r="C6" s="6">
        <v>15418</v>
      </c>
      <c r="D6" s="65">
        <v>1.5</v>
      </c>
      <c r="E6" s="50">
        <f>D6*0.5</f>
        <v>0.75</v>
      </c>
      <c r="F6" s="50">
        <f>E6*0.25</f>
        <v>0.1875</v>
      </c>
    </row>
    <row r="7" spans="1:6" x14ac:dyDescent="0.25">
      <c r="A7" s="103"/>
      <c r="B7" s="6">
        <f>C6</f>
        <v>15418</v>
      </c>
      <c r="C7" s="6">
        <v>15438</v>
      </c>
      <c r="D7" s="65">
        <v>0</v>
      </c>
      <c r="E7" s="50">
        <f t="shared" ref="E7:E12" si="0">D7*0.5</f>
        <v>0</v>
      </c>
      <c r="F7" s="50">
        <f t="shared" ref="F7:F12" si="1">E7*0.25</f>
        <v>0</v>
      </c>
    </row>
    <row r="8" spans="1:6" x14ac:dyDescent="0.25">
      <c r="A8" s="103"/>
      <c r="B8" s="6">
        <f>C7</f>
        <v>15438</v>
      </c>
      <c r="C8" s="6">
        <v>15458</v>
      </c>
      <c r="D8" s="65">
        <v>0</v>
      </c>
      <c r="E8" s="50">
        <f t="shared" si="0"/>
        <v>0</v>
      </c>
      <c r="F8" s="50">
        <f t="shared" si="1"/>
        <v>0</v>
      </c>
    </row>
    <row r="9" spans="1:6" x14ac:dyDescent="0.25">
      <c r="A9" s="103"/>
      <c r="B9" s="6">
        <f>C8</f>
        <v>15458</v>
      </c>
      <c r="C9" s="6">
        <v>15598</v>
      </c>
      <c r="D9" s="65">
        <v>0</v>
      </c>
      <c r="E9" s="50">
        <f t="shared" si="0"/>
        <v>0</v>
      </c>
      <c r="F9" s="50">
        <f t="shared" si="1"/>
        <v>0</v>
      </c>
    </row>
    <row r="10" spans="1:6" x14ac:dyDescent="0.25">
      <c r="A10" s="103"/>
      <c r="B10" s="6">
        <f t="shared" ref="B10:B12" si="2">C9</f>
        <v>15598</v>
      </c>
      <c r="C10" s="6">
        <v>15633</v>
      </c>
      <c r="D10" s="65">
        <v>0</v>
      </c>
      <c r="E10" s="50">
        <f t="shared" si="0"/>
        <v>0</v>
      </c>
      <c r="F10" s="50">
        <f t="shared" si="1"/>
        <v>0</v>
      </c>
    </row>
    <row r="11" spans="1:6" x14ac:dyDescent="0.25">
      <c r="A11" s="103"/>
      <c r="B11" s="6">
        <f t="shared" si="2"/>
        <v>15633</v>
      </c>
      <c r="C11" s="6">
        <v>15668</v>
      </c>
      <c r="D11" s="65">
        <v>0</v>
      </c>
      <c r="E11" s="50">
        <f t="shared" ref="E11" si="3">D11*0.5</f>
        <v>0</v>
      </c>
      <c r="F11" s="50">
        <f t="shared" ref="F11" si="4">E11*0.25</f>
        <v>0</v>
      </c>
    </row>
    <row r="12" spans="1:6" x14ac:dyDescent="0.25">
      <c r="A12" s="103"/>
      <c r="B12" s="6">
        <f t="shared" si="2"/>
        <v>15668</v>
      </c>
      <c r="C12" s="6">
        <v>15690</v>
      </c>
      <c r="D12" s="65">
        <v>0</v>
      </c>
      <c r="E12" s="50">
        <f t="shared" si="0"/>
        <v>0</v>
      </c>
      <c r="F12" s="50">
        <f t="shared" si="1"/>
        <v>0</v>
      </c>
    </row>
    <row r="13" spans="1:6" x14ac:dyDescent="0.25">
      <c r="A13" s="104" t="s">
        <v>17</v>
      </c>
      <c r="B13" s="104"/>
      <c r="C13" s="104"/>
      <c r="D13" s="9">
        <f>SUM(D6:D12)</f>
        <v>1.5</v>
      </c>
      <c r="E13" s="9">
        <f>SUM(E6:E12)</f>
        <v>0.75</v>
      </c>
      <c r="F13" s="9">
        <f>SUM(F6:F12)</f>
        <v>0.1875</v>
      </c>
    </row>
  </sheetData>
  <mergeCells count="10">
    <mergeCell ref="D1:F1"/>
    <mergeCell ref="B2:C2"/>
    <mergeCell ref="D2:F2"/>
    <mergeCell ref="B3:C3"/>
    <mergeCell ref="D3:F3"/>
    <mergeCell ref="A4:A12"/>
    <mergeCell ref="B4:B5"/>
    <mergeCell ref="C4:C5"/>
    <mergeCell ref="A13:C13"/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B8DA-FC59-46DE-BF75-6D2C636A69FF}">
  <dimension ref="A1:K32"/>
  <sheetViews>
    <sheetView workbookViewId="0">
      <selection activeCell="L13" sqref="L13"/>
    </sheetView>
  </sheetViews>
  <sheetFormatPr defaultRowHeight="15" x14ac:dyDescent="0.25"/>
  <cols>
    <col min="7" max="7" width="11" customWidth="1"/>
    <col min="8" max="9" width="13.5703125" customWidth="1"/>
  </cols>
  <sheetData>
    <row r="1" spans="1:11" ht="30" customHeight="1" x14ac:dyDescent="0.25">
      <c r="A1" s="51" t="s">
        <v>0</v>
      </c>
      <c r="B1" s="169" t="s">
        <v>1</v>
      </c>
      <c r="C1" s="169"/>
      <c r="D1" s="178" t="s">
        <v>2</v>
      </c>
      <c r="E1" s="178"/>
      <c r="F1" s="178"/>
      <c r="G1" s="178"/>
      <c r="H1" s="178"/>
      <c r="I1" s="178"/>
    </row>
    <row r="2" spans="1:11" x14ac:dyDescent="0.25">
      <c r="A2" s="61" t="s">
        <v>35</v>
      </c>
      <c r="B2" s="167"/>
      <c r="C2" s="167"/>
      <c r="D2" s="179" t="s">
        <v>36</v>
      </c>
      <c r="E2" s="179"/>
      <c r="F2" s="179"/>
      <c r="G2" s="179"/>
      <c r="H2" s="179"/>
      <c r="I2" s="179"/>
    </row>
    <row r="3" spans="1:11" ht="43.5" customHeight="1" x14ac:dyDescent="0.25">
      <c r="A3" s="19" t="s">
        <v>129</v>
      </c>
      <c r="B3" s="167" t="s">
        <v>38</v>
      </c>
      <c r="C3" s="167"/>
      <c r="D3" s="177" t="s">
        <v>130</v>
      </c>
      <c r="E3" s="177"/>
      <c r="F3" s="177"/>
      <c r="G3" s="177"/>
      <c r="H3" s="177"/>
      <c r="I3" s="177"/>
    </row>
    <row r="4" spans="1:11" ht="32.25" customHeight="1" x14ac:dyDescent="0.25">
      <c r="A4" s="176" t="s">
        <v>282</v>
      </c>
      <c r="B4" s="177" t="s">
        <v>9</v>
      </c>
      <c r="C4" s="177" t="s">
        <v>21</v>
      </c>
      <c r="D4" s="16" t="s">
        <v>69</v>
      </c>
      <c r="E4" s="16" t="s">
        <v>131</v>
      </c>
      <c r="F4" s="16" t="s">
        <v>132</v>
      </c>
      <c r="G4" s="64" t="s">
        <v>56</v>
      </c>
      <c r="H4" s="16" t="s">
        <v>44</v>
      </c>
      <c r="I4" s="64" t="s">
        <v>45</v>
      </c>
    </row>
    <row r="5" spans="1:11" x14ac:dyDescent="0.25">
      <c r="A5" s="176"/>
      <c r="B5" s="177"/>
      <c r="C5" s="177"/>
      <c r="D5" s="16" t="s">
        <v>32</v>
      </c>
      <c r="E5" s="16" t="s">
        <v>32</v>
      </c>
      <c r="F5" s="16" t="s">
        <v>32</v>
      </c>
      <c r="G5" s="64" t="s">
        <v>14</v>
      </c>
      <c r="H5" s="16" t="s">
        <v>15</v>
      </c>
      <c r="I5" s="64" t="s">
        <v>16</v>
      </c>
    </row>
    <row r="6" spans="1:11" x14ac:dyDescent="0.25">
      <c r="A6" s="176"/>
      <c r="B6" s="6">
        <v>15373</v>
      </c>
      <c r="C6" s="6">
        <v>15418</v>
      </c>
      <c r="D6" s="64">
        <f>C6-B6</f>
        <v>45</v>
      </c>
      <c r="E6" s="16" t="s">
        <v>295</v>
      </c>
      <c r="F6" s="16" t="s">
        <v>295</v>
      </c>
      <c r="G6" s="64">
        <f>82.84+D6*1.04</f>
        <v>129.64000000000001</v>
      </c>
      <c r="H6" s="78">
        <f>G6*(0.62-0.2)*1.8</f>
        <v>98.007840000000016</v>
      </c>
      <c r="I6" s="78">
        <f t="shared" ref="I6:I12" si="0">H6/12</f>
        <v>8.1673200000000019</v>
      </c>
    </row>
    <row r="7" spans="1:11" x14ac:dyDescent="0.25">
      <c r="A7" s="176"/>
      <c r="B7" s="6">
        <f>C6</f>
        <v>15418</v>
      </c>
      <c r="C7" s="6">
        <v>15438</v>
      </c>
      <c r="D7" s="64">
        <f t="shared" ref="D7:D11" si="1">C7-B7</f>
        <v>20</v>
      </c>
      <c r="E7" s="16" t="s">
        <v>295</v>
      </c>
      <c r="F7" s="16" t="s">
        <v>295</v>
      </c>
      <c r="G7" s="64">
        <f>33.45+D7*1.04</f>
        <v>54.25</v>
      </c>
      <c r="H7" s="78">
        <f t="shared" ref="H7:H12" si="2">G7*(0.62-0.2)*1.8</f>
        <v>41.012999999999998</v>
      </c>
      <c r="I7" s="78">
        <f t="shared" si="0"/>
        <v>3.4177499999999998</v>
      </c>
      <c r="K7" s="52"/>
    </row>
    <row r="8" spans="1:11" x14ac:dyDescent="0.25">
      <c r="A8" s="176"/>
      <c r="B8" s="6">
        <f>C7</f>
        <v>15438</v>
      </c>
      <c r="C8" s="6">
        <v>15458</v>
      </c>
      <c r="D8" s="64">
        <f t="shared" si="1"/>
        <v>20</v>
      </c>
      <c r="E8" s="16" t="s">
        <v>295</v>
      </c>
      <c r="F8" s="16" t="s">
        <v>295</v>
      </c>
      <c r="G8" s="64">
        <v>0</v>
      </c>
      <c r="H8" s="78">
        <f t="shared" si="2"/>
        <v>0</v>
      </c>
      <c r="I8" s="78">
        <f t="shared" si="0"/>
        <v>0</v>
      </c>
    </row>
    <row r="9" spans="1:11" x14ac:dyDescent="0.25">
      <c r="A9" s="176"/>
      <c r="B9" s="6">
        <f>C8</f>
        <v>15458</v>
      </c>
      <c r="C9" s="6">
        <v>15598</v>
      </c>
      <c r="D9" s="64">
        <f t="shared" si="1"/>
        <v>140</v>
      </c>
      <c r="E9" s="16" t="s">
        <v>295</v>
      </c>
      <c r="F9" s="16" t="s">
        <v>295</v>
      </c>
      <c r="G9" s="64">
        <f>263.65+D9*1.04</f>
        <v>409.25</v>
      </c>
      <c r="H9" s="78">
        <f t="shared" si="2"/>
        <v>309.39299999999997</v>
      </c>
      <c r="I9" s="78">
        <f t="shared" si="0"/>
        <v>25.782749999999997</v>
      </c>
    </row>
    <row r="10" spans="1:11" x14ac:dyDescent="0.25">
      <c r="A10" s="176"/>
      <c r="B10" s="6">
        <f t="shared" ref="B10:B12" si="3">C9</f>
        <v>15598</v>
      </c>
      <c r="C10" s="6">
        <v>15633</v>
      </c>
      <c r="D10" s="64">
        <f t="shared" si="1"/>
        <v>35</v>
      </c>
      <c r="E10" s="16" t="s">
        <v>295</v>
      </c>
      <c r="F10" s="16" t="s">
        <v>295</v>
      </c>
      <c r="G10" s="64">
        <f>101.99+D10*1.04</f>
        <v>138.38999999999999</v>
      </c>
      <c r="H10" s="78">
        <f t="shared" si="2"/>
        <v>104.62283999999998</v>
      </c>
      <c r="I10" s="78">
        <f t="shared" si="0"/>
        <v>8.7185699999999979</v>
      </c>
    </row>
    <row r="11" spans="1:11" x14ac:dyDescent="0.25">
      <c r="A11" s="176"/>
      <c r="B11" s="6">
        <f t="shared" si="3"/>
        <v>15633</v>
      </c>
      <c r="C11" s="6">
        <v>15668</v>
      </c>
      <c r="D11" s="64">
        <f t="shared" si="1"/>
        <v>35</v>
      </c>
      <c r="E11" s="16" t="s">
        <v>295</v>
      </c>
      <c r="F11" s="16" t="s">
        <v>295</v>
      </c>
      <c r="G11" s="78">
        <v>68.900000000000006</v>
      </c>
      <c r="H11" s="78">
        <f t="shared" si="2"/>
        <v>52.088400000000007</v>
      </c>
      <c r="I11" s="78">
        <f t="shared" si="0"/>
        <v>4.3407000000000009</v>
      </c>
    </row>
    <row r="12" spans="1:11" x14ac:dyDescent="0.25">
      <c r="A12" s="176"/>
      <c r="B12" s="6">
        <f t="shared" si="3"/>
        <v>15668</v>
      </c>
      <c r="C12" s="6">
        <v>15690</v>
      </c>
      <c r="D12" s="64">
        <f>C12-B12</f>
        <v>22</v>
      </c>
      <c r="E12" s="16" t="s">
        <v>295</v>
      </c>
      <c r="F12" s="16" t="s">
        <v>295</v>
      </c>
      <c r="G12" s="78">
        <v>20.100000000000001</v>
      </c>
      <c r="H12" s="78">
        <f t="shared" si="2"/>
        <v>15.195600000000001</v>
      </c>
      <c r="I12" s="78">
        <f t="shared" si="0"/>
        <v>1.2663</v>
      </c>
    </row>
    <row r="13" spans="1:11" x14ac:dyDescent="0.25">
      <c r="A13" s="16"/>
      <c r="B13" s="175" t="s">
        <v>17</v>
      </c>
      <c r="C13" s="175"/>
      <c r="D13" s="175"/>
      <c r="E13" s="175"/>
      <c r="F13" s="175"/>
      <c r="G13" s="64">
        <f>SUM(G6:G12)</f>
        <v>820.53</v>
      </c>
      <c r="H13" s="79">
        <f t="shared" ref="H13:I13" si="4">SUM(H6:H12)</f>
        <v>620.32067999999992</v>
      </c>
      <c r="I13" s="79">
        <f t="shared" si="4"/>
        <v>51.693389999999994</v>
      </c>
    </row>
    <row r="14" spans="1:11" x14ac:dyDescent="0.25">
      <c r="A14" s="72"/>
      <c r="B14" s="72"/>
      <c r="C14" s="72"/>
      <c r="D14" s="72"/>
      <c r="E14" s="72"/>
      <c r="F14" s="72"/>
      <c r="G14" s="72"/>
      <c r="H14" s="80"/>
      <c r="I14" s="80"/>
    </row>
    <row r="15" spans="1:11" ht="24" customHeight="1" x14ac:dyDescent="0.25">
      <c r="A15" s="135" t="s">
        <v>48</v>
      </c>
      <c r="B15" s="135"/>
      <c r="C15" s="135"/>
      <c r="D15" s="180"/>
      <c r="E15" s="135"/>
      <c r="F15" s="135"/>
      <c r="G15" s="135"/>
      <c r="H15" s="135"/>
      <c r="I15" s="135"/>
    </row>
    <row r="16" spans="1:11" x14ac:dyDescent="0.25">
      <c r="A16" s="181" t="s">
        <v>49</v>
      </c>
      <c r="B16" s="181"/>
      <c r="C16" s="181"/>
      <c r="D16" s="182"/>
      <c r="E16" s="181"/>
      <c r="F16" s="181"/>
      <c r="G16" s="181"/>
      <c r="H16" s="181"/>
      <c r="I16" s="181"/>
    </row>
    <row r="20" spans="1:9" ht="30" customHeight="1" x14ac:dyDescent="0.25">
      <c r="A20" s="51" t="s">
        <v>0</v>
      </c>
      <c r="B20" s="169" t="s">
        <v>1</v>
      </c>
      <c r="C20" s="169"/>
      <c r="D20" s="178" t="s">
        <v>2</v>
      </c>
      <c r="E20" s="178"/>
      <c r="F20" s="178"/>
      <c r="G20" s="178"/>
      <c r="H20" s="178"/>
      <c r="I20" s="178"/>
    </row>
    <row r="21" spans="1:9" x14ac:dyDescent="0.25">
      <c r="A21" s="61" t="s">
        <v>35</v>
      </c>
      <c r="B21" s="167"/>
      <c r="C21" s="167"/>
      <c r="D21" s="179" t="s">
        <v>36</v>
      </c>
      <c r="E21" s="179"/>
      <c r="F21" s="179"/>
      <c r="G21" s="179"/>
      <c r="H21" s="179"/>
      <c r="I21" s="179"/>
    </row>
    <row r="22" spans="1:9" ht="50.25" customHeight="1" x14ac:dyDescent="0.25">
      <c r="A22" s="19" t="s">
        <v>129</v>
      </c>
      <c r="B22" s="167" t="s">
        <v>38</v>
      </c>
      <c r="C22" s="167"/>
      <c r="D22" s="177" t="s">
        <v>278</v>
      </c>
      <c r="E22" s="177"/>
      <c r="F22" s="177"/>
      <c r="G22" s="177"/>
      <c r="H22" s="177"/>
      <c r="I22" s="177"/>
    </row>
    <row r="23" spans="1:9" ht="30" customHeight="1" x14ac:dyDescent="0.25">
      <c r="A23" s="176" t="s">
        <v>283</v>
      </c>
      <c r="B23" s="177" t="s">
        <v>9</v>
      </c>
      <c r="C23" s="177" t="s">
        <v>21</v>
      </c>
      <c r="D23" s="16" t="s">
        <v>69</v>
      </c>
      <c r="E23" s="16" t="s">
        <v>131</v>
      </c>
      <c r="F23" s="16" t="s">
        <v>132</v>
      </c>
      <c r="G23" s="64" t="s">
        <v>56</v>
      </c>
      <c r="H23" s="16" t="s">
        <v>44</v>
      </c>
      <c r="I23" s="64" t="s">
        <v>45</v>
      </c>
    </row>
    <row r="24" spans="1:9" x14ac:dyDescent="0.25">
      <c r="A24" s="176"/>
      <c r="B24" s="177"/>
      <c r="C24" s="177"/>
      <c r="D24" s="16" t="s">
        <v>32</v>
      </c>
      <c r="E24" s="16" t="s">
        <v>32</v>
      </c>
      <c r="F24" s="16" t="s">
        <v>32</v>
      </c>
      <c r="G24" s="64" t="s">
        <v>14</v>
      </c>
      <c r="H24" s="16" t="s">
        <v>15</v>
      </c>
      <c r="I24" s="64" t="s">
        <v>16</v>
      </c>
    </row>
    <row r="25" spans="1:9" x14ac:dyDescent="0.25">
      <c r="A25" s="176"/>
      <c r="B25" s="6">
        <v>15373</v>
      </c>
      <c r="C25" s="6">
        <v>15418</v>
      </c>
      <c r="D25" s="64">
        <f>C25-B25</f>
        <v>45</v>
      </c>
      <c r="E25" s="16" t="s">
        <v>295</v>
      </c>
      <c r="F25" s="16" t="s">
        <v>295</v>
      </c>
      <c r="G25" s="78">
        <v>82.84</v>
      </c>
      <c r="H25" s="78">
        <f t="shared" ref="H25:H31" si="5">G25*(0.62-0.2)*1.8</f>
        <v>62.627040000000001</v>
      </c>
      <c r="I25" s="78">
        <f t="shared" ref="I25:I31" si="6">H25/12</f>
        <v>5.2189199999999998</v>
      </c>
    </row>
    <row r="26" spans="1:9" x14ac:dyDescent="0.25">
      <c r="A26" s="176"/>
      <c r="B26" s="6">
        <f>C25</f>
        <v>15418</v>
      </c>
      <c r="C26" s="6">
        <v>15438</v>
      </c>
      <c r="D26" s="64">
        <f t="shared" ref="D26:D31" si="7">C26-B26</f>
        <v>20</v>
      </c>
      <c r="E26" s="16" t="s">
        <v>295</v>
      </c>
      <c r="F26" s="16" t="s">
        <v>295</v>
      </c>
      <c r="G26" s="78">
        <v>33.450000000000003</v>
      </c>
      <c r="H26" s="78">
        <f t="shared" si="5"/>
        <v>25.288200000000003</v>
      </c>
      <c r="I26" s="78">
        <f t="shared" si="6"/>
        <v>2.1073500000000003</v>
      </c>
    </row>
    <row r="27" spans="1:9" x14ac:dyDescent="0.25">
      <c r="A27" s="176"/>
      <c r="B27" s="6">
        <f>C26</f>
        <v>15438</v>
      </c>
      <c r="C27" s="6">
        <v>15458</v>
      </c>
      <c r="D27" s="64">
        <f t="shared" si="7"/>
        <v>20</v>
      </c>
      <c r="E27" s="16" t="s">
        <v>295</v>
      </c>
      <c r="F27" s="16" t="s">
        <v>295</v>
      </c>
      <c r="G27" s="78">
        <v>0</v>
      </c>
      <c r="H27" s="78">
        <f t="shared" si="5"/>
        <v>0</v>
      </c>
      <c r="I27" s="78">
        <f t="shared" si="6"/>
        <v>0</v>
      </c>
    </row>
    <row r="28" spans="1:9" x14ac:dyDescent="0.25">
      <c r="A28" s="176"/>
      <c r="B28" s="6">
        <f>C27</f>
        <v>15458</v>
      </c>
      <c r="C28" s="6">
        <v>15598</v>
      </c>
      <c r="D28" s="64">
        <f t="shared" si="7"/>
        <v>140</v>
      </c>
      <c r="E28" s="16" t="s">
        <v>295</v>
      </c>
      <c r="F28" s="16" t="s">
        <v>295</v>
      </c>
      <c r="G28" s="78">
        <v>263.64999999999998</v>
      </c>
      <c r="H28" s="78">
        <f t="shared" si="5"/>
        <v>199.31939999999997</v>
      </c>
      <c r="I28" s="78">
        <f t="shared" si="6"/>
        <v>16.609949999999998</v>
      </c>
    </row>
    <row r="29" spans="1:9" x14ac:dyDescent="0.25">
      <c r="A29" s="176"/>
      <c r="B29" s="6">
        <f t="shared" ref="B29:B31" si="8">C28</f>
        <v>15598</v>
      </c>
      <c r="C29" s="6">
        <v>15633</v>
      </c>
      <c r="D29" s="64">
        <f t="shared" si="7"/>
        <v>35</v>
      </c>
      <c r="E29" s="16" t="s">
        <v>295</v>
      </c>
      <c r="F29" s="16" t="s">
        <v>295</v>
      </c>
      <c r="G29" s="78">
        <v>101.99</v>
      </c>
      <c r="H29" s="78">
        <f t="shared" si="5"/>
        <v>77.104439999999997</v>
      </c>
      <c r="I29" s="78">
        <f t="shared" si="6"/>
        <v>6.42537</v>
      </c>
    </row>
    <row r="30" spans="1:9" x14ac:dyDescent="0.25">
      <c r="A30" s="176"/>
      <c r="B30" s="6">
        <f t="shared" si="8"/>
        <v>15633</v>
      </c>
      <c r="C30" s="6">
        <v>15668</v>
      </c>
      <c r="D30" s="64">
        <f t="shared" si="7"/>
        <v>35</v>
      </c>
      <c r="E30" s="16" t="s">
        <v>295</v>
      </c>
      <c r="F30" s="16" t="s">
        <v>295</v>
      </c>
      <c r="G30" s="78">
        <v>68.900000000000006</v>
      </c>
      <c r="H30" s="78">
        <f t="shared" si="5"/>
        <v>52.088400000000007</v>
      </c>
      <c r="I30" s="78">
        <f t="shared" si="6"/>
        <v>4.3407000000000009</v>
      </c>
    </row>
    <row r="31" spans="1:9" x14ac:dyDescent="0.25">
      <c r="A31" s="176"/>
      <c r="B31" s="6">
        <f t="shared" si="8"/>
        <v>15668</v>
      </c>
      <c r="C31" s="6">
        <v>15690</v>
      </c>
      <c r="D31" s="64">
        <f t="shared" si="7"/>
        <v>22</v>
      </c>
      <c r="E31" s="16" t="s">
        <v>295</v>
      </c>
      <c r="F31" s="16" t="s">
        <v>295</v>
      </c>
      <c r="G31" s="78">
        <v>20.100000000000001</v>
      </c>
      <c r="H31" s="78">
        <f t="shared" si="5"/>
        <v>15.195600000000001</v>
      </c>
      <c r="I31" s="78">
        <f t="shared" si="6"/>
        <v>1.2663</v>
      </c>
    </row>
    <row r="32" spans="1:9" x14ac:dyDescent="0.25">
      <c r="A32" s="16"/>
      <c r="B32" s="175" t="s">
        <v>17</v>
      </c>
      <c r="C32" s="175"/>
      <c r="D32" s="175"/>
      <c r="E32" s="175"/>
      <c r="F32" s="175"/>
      <c r="G32" s="79">
        <f>SUM(G25:G31)</f>
        <v>570.93000000000006</v>
      </c>
      <c r="H32" s="79">
        <f>SUM(H25:H31)</f>
        <v>431.62308000000007</v>
      </c>
      <c r="I32" s="79">
        <f>SUM(I25:I31)</f>
        <v>35.968589999999999</v>
      </c>
    </row>
  </sheetData>
  <mergeCells count="22">
    <mergeCell ref="B13:F13"/>
    <mergeCell ref="A15:I15"/>
    <mergeCell ref="A16:I16"/>
    <mergeCell ref="A4:A12"/>
    <mergeCell ref="B4:B5"/>
    <mergeCell ref="C4:C5"/>
    <mergeCell ref="B1:C1"/>
    <mergeCell ref="B2:C2"/>
    <mergeCell ref="B3:C3"/>
    <mergeCell ref="D3:I3"/>
    <mergeCell ref="D1:I1"/>
    <mergeCell ref="D2:I2"/>
    <mergeCell ref="B32:F32"/>
    <mergeCell ref="A23:A31"/>
    <mergeCell ref="B23:B24"/>
    <mergeCell ref="C23:C24"/>
    <mergeCell ref="B20:C20"/>
    <mergeCell ref="D20:I20"/>
    <mergeCell ref="B21:C21"/>
    <mergeCell ref="D21:I21"/>
    <mergeCell ref="B22:C22"/>
    <mergeCell ref="D22:I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6DA7-052C-4AC0-9F20-D2B4EC740E15}">
  <dimension ref="A1:G58"/>
  <sheetViews>
    <sheetView workbookViewId="0">
      <selection activeCell="N15" sqref="N15"/>
    </sheetView>
  </sheetViews>
  <sheetFormatPr defaultRowHeight="15" x14ac:dyDescent="0.25"/>
  <cols>
    <col min="5" max="6" width="14.5703125" customWidth="1"/>
    <col min="7" max="7" width="10.140625" customWidth="1"/>
  </cols>
  <sheetData>
    <row r="1" spans="1:7" ht="30.75" customHeight="1" x14ac:dyDescent="0.25">
      <c r="A1" s="11" t="s">
        <v>0</v>
      </c>
      <c r="B1" s="173" t="s">
        <v>1</v>
      </c>
      <c r="C1" s="173"/>
      <c r="D1" s="171" t="s">
        <v>2</v>
      </c>
      <c r="E1" s="171"/>
      <c r="F1" s="171"/>
      <c r="G1" s="171"/>
    </row>
    <row r="2" spans="1:7" x14ac:dyDescent="0.25">
      <c r="A2" s="12" t="s">
        <v>35</v>
      </c>
      <c r="B2" s="154"/>
      <c r="C2" s="154"/>
      <c r="D2" s="183" t="s">
        <v>36</v>
      </c>
      <c r="E2" s="183"/>
      <c r="F2" s="183"/>
      <c r="G2" s="183"/>
    </row>
    <row r="3" spans="1:7" ht="27.75" customHeight="1" x14ac:dyDescent="0.25">
      <c r="A3" s="19" t="s">
        <v>266</v>
      </c>
      <c r="B3" s="154" t="s">
        <v>133</v>
      </c>
      <c r="C3" s="154"/>
      <c r="D3" s="177" t="s">
        <v>134</v>
      </c>
      <c r="E3" s="177"/>
      <c r="F3" s="177"/>
      <c r="G3" s="177"/>
    </row>
    <row r="4" spans="1:7" ht="24" x14ac:dyDescent="0.25">
      <c r="A4" s="176" t="s">
        <v>280</v>
      </c>
      <c r="B4" s="177" t="s">
        <v>9</v>
      </c>
      <c r="C4" s="177" t="s">
        <v>21</v>
      </c>
      <c r="D4" s="16" t="s">
        <v>69</v>
      </c>
      <c r="E4" s="16" t="s">
        <v>131</v>
      </c>
      <c r="F4" s="16" t="s">
        <v>132</v>
      </c>
      <c r="G4" s="64" t="s">
        <v>72</v>
      </c>
    </row>
    <row r="5" spans="1:7" x14ac:dyDescent="0.25">
      <c r="A5" s="176"/>
      <c r="B5" s="177"/>
      <c r="C5" s="177"/>
      <c r="D5" s="16" t="s">
        <v>32</v>
      </c>
      <c r="E5" s="16" t="s">
        <v>32</v>
      </c>
      <c r="F5" s="16" t="s">
        <v>32</v>
      </c>
      <c r="G5" s="64" t="s">
        <v>14</v>
      </c>
    </row>
    <row r="6" spans="1:7" x14ac:dyDescent="0.25">
      <c r="A6" s="176"/>
      <c r="B6" s="6">
        <v>15373</v>
      </c>
      <c r="C6" s="6">
        <v>15418</v>
      </c>
      <c r="D6" s="64">
        <f>C6-B6</f>
        <v>45</v>
      </c>
      <c r="E6" s="16" t="s">
        <v>295</v>
      </c>
      <c r="F6" s="16" t="s">
        <v>295</v>
      </c>
      <c r="G6" s="64">
        <f>82.84+D6*1.04</f>
        <v>129.64000000000001</v>
      </c>
    </row>
    <row r="7" spans="1:7" x14ac:dyDescent="0.25">
      <c r="A7" s="176"/>
      <c r="B7" s="6">
        <f>C6</f>
        <v>15418</v>
      </c>
      <c r="C7" s="6">
        <v>15438</v>
      </c>
      <c r="D7" s="64">
        <f t="shared" ref="D7:D12" si="0">C7-B7</f>
        <v>20</v>
      </c>
      <c r="E7" s="16" t="s">
        <v>295</v>
      </c>
      <c r="F7" s="16" t="s">
        <v>295</v>
      </c>
      <c r="G7" s="64">
        <f>82.84+D7*1.04</f>
        <v>103.64</v>
      </c>
    </row>
    <row r="8" spans="1:7" x14ac:dyDescent="0.25">
      <c r="A8" s="176"/>
      <c r="B8" s="6">
        <f>C7</f>
        <v>15438</v>
      </c>
      <c r="C8" s="6">
        <v>15458</v>
      </c>
      <c r="D8" s="64">
        <f t="shared" si="0"/>
        <v>20</v>
      </c>
      <c r="E8" s="16" t="s">
        <v>295</v>
      </c>
      <c r="F8" s="16" t="s">
        <v>295</v>
      </c>
      <c r="G8" s="64">
        <v>0</v>
      </c>
    </row>
    <row r="9" spans="1:7" x14ac:dyDescent="0.25">
      <c r="A9" s="176"/>
      <c r="B9" s="6">
        <f>C8</f>
        <v>15458</v>
      </c>
      <c r="C9" s="6">
        <v>15598</v>
      </c>
      <c r="D9" s="64">
        <f t="shared" si="0"/>
        <v>140</v>
      </c>
      <c r="E9" s="16" t="s">
        <v>295</v>
      </c>
      <c r="F9" s="16" t="s">
        <v>295</v>
      </c>
      <c r="G9" s="64">
        <f>82.84+D9*1.04</f>
        <v>228.44</v>
      </c>
    </row>
    <row r="10" spans="1:7" x14ac:dyDescent="0.25">
      <c r="A10" s="176"/>
      <c r="B10" s="6">
        <f t="shared" ref="B10:B12" si="1">C9</f>
        <v>15598</v>
      </c>
      <c r="C10" s="6">
        <v>15633</v>
      </c>
      <c r="D10" s="64">
        <f t="shared" si="0"/>
        <v>35</v>
      </c>
      <c r="E10" s="16" t="s">
        <v>295</v>
      </c>
      <c r="F10" s="16" t="s">
        <v>295</v>
      </c>
      <c r="G10" s="64">
        <f>82.84+D10*1.04</f>
        <v>119.24000000000001</v>
      </c>
    </row>
    <row r="11" spans="1:7" x14ac:dyDescent="0.25">
      <c r="A11" s="176"/>
      <c r="B11" s="6">
        <f t="shared" si="1"/>
        <v>15633</v>
      </c>
      <c r="C11" s="6">
        <v>15668</v>
      </c>
      <c r="D11" s="64">
        <f t="shared" si="0"/>
        <v>35</v>
      </c>
      <c r="E11" s="16" t="s">
        <v>295</v>
      </c>
      <c r="F11" s="16" t="s">
        <v>295</v>
      </c>
      <c r="G11" s="78">
        <v>68.900000000000006</v>
      </c>
    </row>
    <row r="12" spans="1:7" x14ac:dyDescent="0.25">
      <c r="A12" s="176"/>
      <c r="B12" s="6">
        <f t="shared" si="1"/>
        <v>15668</v>
      </c>
      <c r="C12" s="6">
        <v>15690</v>
      </c>
      <c r="D12" s="64">
        <f t="shared" si="0"/>
        <v>22</v>
      </c>
      <c r="E12" s="16" t="s">
        <v>295</v>
      </c>
      <c r="F12" s="16" t="s">
        <v>295</v>
      </c>
      <c r="G12" s="78">
        <v>20.100000000000001</v>
      </c>
    </row>
    <row r="13" spans="1:7" x14ac:dyDescent="0.25">
      <c r="A13" s="16"/>
      <c r="B13" s="175" t="s">
        <v>17</v>
      </c>
      <c r="C13" s="175"/>
      <c r="D13" s="175"/>
      <c r="E13" s="175"/>
      <c r="F13" s="175"/>
      <c r="G13" s="79">
        <f>SUM(G5:G12)</f>
        <v>669.96</v>
      </c>
    </row>
    <row r="16" spans="1:7" ht="26.25" customHeight="1" x14ac:dyDescent="0.25">
      <c r="A16" s="11" t="s">
        <v>0</v>
      </c>
      <c r="B16" s="173" t="s">
        <v>1</v>
      </c>
      <c r="C16" s="173"/>
      <c r="D16" s="171" t="s">
        <v>2</v>
      </c>
      <c r="E16" s="171"/>
      <c r="F16" s="171"/>
      <c r="G16" s="171"/>
    </row>
    <row r="17" spans="1:7" x14ac:dyDescent="0.25">
      <c r="A17" s="12" t="s">
        <v>35</v>
      </c>
      <c r="B17" s="154"/>
      <c r="C17" s="154"/>
      <c r="D17" s="183" t="s">
        <v>36</v>
      </c>
      <c r="E17" s="183"/>
      <c r="F17" s="183"/>
      <c r="G17" s="183"/>
    </row>
    <row r="18" spans="1:7" ht="41.25" customHeight="1" x14ac:dyDescent="0.25">
      <c r="A18" s="19" t="s">
        <v>266</v>
      </c>
      <c r="B18" s="154" t="s">
        <v>133</v>
      </c>
      <c r="C18" s="154"/>
      <c r="D18" s="177" t="s">
        <v>279</v>
      </c>
      <c r="E18" s="177"/>
      <c r="F18" s="177"/>
      <c r="G18" s="177"/>
    </row>
    <row r="19" spans="1:7" ht="24" x14ac:dyDescent="0.25">
      <c r="A19" s="176" t="s">
        <v>281</v>
      </c>
      <c r="B19" s="177" t="s">
        <v>9</v>
      </c>
      <c r="C19" s="177" t="s">
        <v>21</v>
      </c>
      <c r="D19" s="16" t="s">
        <v>69</v>
      </c>
      <c r="E19" s="16" t="s">
        <v>131</v>
      </c>
      <c r="F19" s="16" t="s">
        <v>132</v>
      </c>
      <c r="G19" s="64" t="s">
        <v>72</v>
      </c>
    </row>
    <row r="20" spans="1:7" x14ac:dyDescent="0.25">
      <c r="A20" s="176"/>
      <c r="B20" s="177"/>
      <c r="C20" s="177"/>
      <c r="D20" s="16" t="s">
        <v>32</v>
      </c>
      <c r="E20" s="16" t="s">
        <v>32</v>
      </c>
      <c r="F20" s="16" t="s">
        <v>32</v>
      </c>
      <c r="G20" s="64" t="s">
        <v>14</v>
      </c>
    </row>
    <row r="21" spans="1:7" x14ac:dyDescent="0.25">
      <c r="A21" s="176"/>
      <c r="B21" s="6">
        <v>15373</v>
      </c>
      <c r="C21" s="6">
        <v>15418</v>
      </c>
      <c r="D21" s="64">
        <f>C21-B21</f>
        <v>45</v>
      </c>
      <c r="E21" s="16" t="s">
        <v>295</v>
      </c>
      <c r="F21" s="16" t="s">
        <v>295</v>
      </c>
      <c r="G21" s="34">
        <v>82.84</v>
      </c>
    </row>
    <row r="22" spans="1:7" x14ac:dyDescent="0.25">
      <c r="A22" s="176"/>
      <c r="B22" s="6">
        <f>C21</f>
        <v>15418</v>
      </c>
      <c r="C22" s="6">
        <v>15438</v>
      </c>
      <c r="D22" s="64">
        <f t="shared" ref="D22:D27" si="2">C22-B22</f>
        <v>20</v>
      </c>
      <c r="E22" s="16" t="s">
        <v>295</v>
      </c>
      <c r="F22" s="16" t="s">
        <v>295</v>
      </c>
      <c r="G22" s="64">
        <v>33.450000000000003</v>
      </c>
    </row>
    <row r="23" spans="1:7" x14ac:dyDescent="0.25">
      <c r="A23" s="176"/>
      <c r="B23" s="6">
        <f>C22</f>
        <v>15438</v>
      </c>
      <c r="C23" s="6">
        <v>15458</v>
      </c>
      <c r="D23" s="64">
        <f t="shared" si="2"/>
        <v>20</v>
      </c>
      <c r="E23" s="16" t="s">
        <v>295</v>
      </c>
      <c r="F23" s="16" t="s">
        <v>295</v>
      </c>
      <c r="G23" s="64">
        <v>0</v>
      </c>
    </row>
    <row r="24" spans="1:7" x14ac:dyDescent="0.25">
      <c r="A24" s="176"/>
      <c r="B24" s="6">
        <f>C23</f>
        <v>15458</v>
      </c>
      <c r="C24" s="6">
        <v>15598</v>
      </c>
      <c r="D24" s="64">
        <f t="shared" si="2"/>
        <v>140</v>
      </c>
      <c r="E24" s="16" t="s">
        <v>295</v>
      </c>
      <c r="F24" s="16" t="s">
        <v>295</v>
      </c>
      <c r="G24" s="64">
        <v>263.64999999999998</v>
      </c>
    </row>
    <row r="25" spans="1:7" x14ac:dyDescent="0.25">
      <c r="A25" s="176"/>
      <c r="B25" s="6">
        <f t="shared" ref="B25:B27" si="3">C24</f>
        <v>15598</v>
      </c>
      <c r="C25" s="6">
        <v>15633</v>
      </c>
      <c r="D25" s="64">
        <f t="shared" si="2"/>
        <v>35</v>
      </c>
      <c r="E25" s="16" t="s">
        <v>295</v>
      </c>
      <c r="F25" s="16" t="s">
        <v>295</v>
      </c>
      <c r="G25" s="64">
        <v>101.99</v>
      </c>
    </row>
    <row r="26" spans="1:7" x14ac:dyDescent="0.25">
      <c r="A26" s="176"/>
      <c r="B26" s="6">
        <f t="shared" si="3"/>
        <v>15633</v>
      </c>
      <c r="C26" s="6">
        <v>15668</v>
      </c>
      <c r="D26" s="64">
        <f t="shared" si="2"/>
        <v>35</v>
      </c>
      <c r="E26" s="16" t="s">
        <v>295</v>
      </c>
      <c r="F26" s="16" t="s">
        <v>295</v>
      </c>
      <c r="G26" s="64">
        <v>68.900000000000006</v>
      </c>
    </row>
    <row r="27" spans="1:7" x14ac:dyDescent="0.25">
      <c r="A27" s="176"/>
      <c r="B27" s="6">
        <f t="shared" si="3"/>
        <v>15668</v>
      </c>
      <c r="C27" s="6">
        <v>15690</v>
      </c>
      <c r="D27" s="64">
        <f t="shared" si="2"/>
        <v>22</v>
      </c>
      <c r="E27" s="16" t="s">
        <v>295</v>
      </c>
      <c r="F27" s="16" t="s">
        <v>295</v>
      </c>
      <c r="G27" s="64">
        <v>20.100000000000001</v>
      </c>
    </row>
    <row r="28" spans="1:7" x14ac:dyDescent="0.25">
      <c r="A28" s="16"/>
      <c r="B28" s="175" t="s">
        <v>17</v>
      </c>
      <c r="C28" s="175"/>
      <c r="D28" s="175"/>
      <c r="E28" s="175"/>
      <c r="F28" s="175"/>
      <c r="G28" s="79">
        <f>SUM(G20:G27)</f>
        <v>570.93000000000006</v>
      </c>
    </row>
    <row r="31" spans="1:7" ht="30" customHeight="1" x14ac:dyDescent="0.25">
      <c r="A31" s="11" t="s">
        <v>0</v>
      </c>
      <c r="B31" s="173" t="s">
        <v>1</v>
      </c>
      <c r="C31" s="173"/>
      <c r="D31" s="171" t="s">
        <v>2</v>
      </c>
      <c r="E31" s="171"/>
      <c r="F31" s="171"/>
      <c r="G31" s="171"/>
    </row>
    <row r="32" spans="1:7" x14ac:dyDescent="0.25">
      <c r="A32" s="12" t="s">
        <v>35</v>
      </c>
      <c r="B32" s="154"/>
      <c r="C32" s="154"/>
      <c r="D32" s="183" t="s">
        <v>36</v>
      </c>
      <c r="E32" s="183"/>
      <c r="F32" s="183"/>
      <c r="G32" s="183"/>
    </row>
    <row r="33" spans="1:7" ht="37.5" customHeight="1" x14ac:dyDescent="0.25">
      <c r="A33" s="19" t="s">
        <v>267</v>
      </c>
      <c r="B33" s="154" t="s">
        <v>135</v>
      </c>
      <c r="C33" s="154"/>
      <c r="D33" s="177" t="s">
        <v>136</v>
      </c>
      <c r="E33" s="177"/>
      <c r="F33" s="177"/>
      <c r="G33" s="177"/>
    </row>
    <row r="34" spans="1:7" ht="24" x14ac:dyDescent="0.25">
      <c r="A34" s="176" t="s">
        <v>285</v>
      </c>
      <c r="B34" s="177" t="s">
        <v>9</v>
      </c>
      <c r="C34" s="177" t="s">
        <v>21</v>
      </c>
      <c r="D34" s="16" t="s">
        <v>69</v>
      </c>
      <c r="E34" s="16" t="s">
        <v>131</v>
      </c>
      <c r="F34" s="16" t="s">
        <v>132</v>
      </c>
      <c r="G34" s="64" t="s">
        <v>72</v>
      </c>
    </row>
    <row r="35" spans="1:7" x14ac:dyDescent="0.25">
      <c r="A35" s="176"/>
      <c r="B35" s="177"/>
      <c r="C35" s="177"/>
      <c r="D35" s="16" t="s">
        <v>32</v>
      </c>
      <c r="E35" s="16" t="s">
        <v>32</v>
      </c>
      <c r="F35" s="16" t="s">
        <v>32</v>
      </c>
      <c r="G35" s="64" t="s">
        <v>14</v>
      </c>
    </row>
    <row r="36" spans="1:7" x14ac:dyDescent="0.25">
      <c r="A36" s="176"/>
      <c r="B36" s="6">
        <v>15373</v>
      </c>
      <c r="C36" s="6">
        <v>15418</v>
      </c>
      <c r="D36" s="64">
        <f>C36-B36</f>
        <v>45</v>
      </c>
      <c r="E36" s="16" t="s">
        <v>295</v>
      </c>
      <c r="F36" s="16" t="s">
        <v>295</v>
      </c>
      <c r="G36" s="64">
        <f>82.84+D36*0.58</f>
        <v>108.94</v>
      </c>
    </row>
    <row r="37" spans="1:7" x14ac:dyDescent="0.25">
      <c r="A37" s="176"/>
      <c r="B37" s="6">
        <f>C36</f>
        <v>15418</v>
      </c>
      <c r="C37" s="6">
        <v>15438</v>
      </c>
      <c r="D37" s="64">
        <f t="shared" ref="D37:D42" si="4">C37-B37</f>
        <v>20</v>
      </c>
      <c r="E37" s="16" t="s">
        <v>295</v>
      </c>
      <c r="F37" s="16" t="s">
        <v>295</v>
      </c>
      <c r="G37" s="64">
        <f>82.84+D37*0.58</f>
        <v>94.44</v>
      </c>
    </row>
    <row r="38" spans="1:7" x14ac:dyDescent="0.25">
      <c r="A38" s="176"/>
      <c r="B38" s="6">
        <f>C37</f>
        <v>15438</v>
      </c>
      <c r="C38" s="6">
        <v>15458</v>
      </c>
      <c r="D38" s="64">
        <f t="shared" si="4"/>
        <v>20</v>
      </c>
      <c r="E38" s="16" t="s">
        <v>295</v>
      </c>
      <c r="F38" s="16" t="s">
        <v>295</v>
      </c>
      <c r="G38" s="64">
        <v>0</v>
      </c>
    </row>
    <row r="39" spans="1:7" x14ac:dyDescent="0.25">
      <c r="A39" s="176"/>
      <c r="B39" s="6">
        <f>C38</f>
        <v>15458</v>
      </c>
      <c r="C39" s="6">
        <v>15598</v>
      </c>
      <c r="D39" s="64">
        <f t="shared" si="4"/>
        <v>140</v>
      </c>
      <c r="E39" s="16" t="s">
        <v>295</v>
      </c>
      <c r="F39" s="16" t="s">
        <v>295</v>
      </c>
      <c r="G39" s="64">
        <f>82.84+D39*0.58</f>
        <v>164.04</v>
      </c>
    </row>
    <row r="40" spans="1:7" x14ac:dyDescent="0.25">
      <c r="A40" s="176"/>
      <c r="B40" s="6">
        <f t="shared" ref="B40:B42" si="5">C39</f>
        <v>15598</v>
      </c>
      <c r="C40" s="6">
        <v>15633</v>
      </c>
      <c r="D40" s="64">
        <f t="shared" si="4"/>
        <v>35</v>
      </c>
      <c r="E40" s="16" t="s">
        <v>295</v>
      </c>
      <c r="F40" s="16" t="s">
        <v>295</v>
      </c>
      <c r="G40" s="64">
        <f>82.84+D40*0.58</f>
        <v>103.14</v>
      </c>
    </row>
    <row r="41" spans="1:7" x14ac:dyDescent="0.25">
      <c r="A41" s="176"/>
      <c r="B41" s="6">
        <f t="shared" si="5"/>
        <v>15633</v>
      </c>
      <c r="C41" s="6">
        <v>15668</v>
      </c>
      <c r="D41" s="64">
        <f t="shared" si="4"/>
        <v>35</v>
      </c>
      <c r="E41" s="16" t="s">
        <v>295</v>
      </c>
      <c r="F41" s="16" t="s">
        <v>295</v>
      </c>
      <c r="G41" s="78">
        <v>68.900000000000006</v>
      </c>
    </row>
    <row r="42" spans="1:7" x14ac:dyDescent="0.25">
      <c r="A42" s="176"/>
      <c r="B42" s="6">
        <f t="shared" si="5"/>
        <v>15668</v>
      </c>
      <c r="C42" s="6">
        <v>15690</v>
      </c>
      <c r="D42" s="64">
        <f t="shared" si="4"/>
        <v>22</v>
      </c>
      <c r="E42" s="16" t="s">
        <v>295</v>
      </c>
      <c r="F42" s="16" t="s">
        <v>295</v>
      </c>
      <c r="G42" s="78">
        <v>20.100000000000001</v>
      </c>
    </row>
    <row r="43" spans="1:7" x14ac:dyDescent="0.25">
      <c r="A43" s="16"/>
      <c r="B43" s="175" t="s">
        <v>17</v>
      </c>
      <c r="C43" s="175"/>
      <c r="D43" s="175"/>
      <c r="E43" s="175"/>
      <c r="F43" s="175"/>
      <c r="G43" s="79">
        <f>SUM(G35:G42)</f>
        <v>559.55999999999995</v>
      </c>
    </row>
    <row r="46" spans="1:7" ht="30.75" customHeight="1" x14ac:dyDescent="0.25">
      <c r="A46" s="11" t="s">
        <v>0</v>
      </c>
      <c r="B46" s="173" t="s">
        <v>1</v>
      </c>
      <c r="C46" s="173"/>
      <c r="D46" s="171" t="s">
        <v>2</v>
      </c>
      <c r="E46" s="171"/>
      <c r="F46" s="171"/>
      <c r="G46" s="171"/>
    </row>
    <row r="47" spans="1:7" x14ac:dyDescent="0.25">
      <c r="A47" s="12" t="s">
        <v>35</v>
      </c>
      <c r="B47" s="154"/>
      <c r="C47" s="154"/>
      <c r="D47" s="183" t="s">
        <v>36</v>
      </c>
      <c r="E47" s="183"/>
      <c r="F47" s="183"/>
      <c r="G47" s="183"/>
    </row>
    <row r="48" spans="1:7" ht="42" customHeight="1" x14ac:dyDescent="0.25">
      <c r="A48" s="19" t="s">
        <v>267</v>
      </c>
      <c r="B48" s="154" t="s">
        <v>135</v>
      </c>
      <c r="C48" s="154"/>
      <c r="D48" s="177" t="s">
        <v>284</v>
      </c>
      <c r="E48" s="177"/>
      <c r="F48" s="177"/>
      <c r="G48" s="177"/>
    </row>
    <row r="49" spans="1:7" ht="24" x14ac:dyDescent="0.25">
      <c r="A49" s="176" t="s">
        <v>286</v>
      </c>
      <c r="B49" s="177" t="s">
        <v>9</v>
      </c>
      <c r="C49" s="177" t="s">
        <v>21</v>
      </c>
      <c r="D49" s="16" t="s">
        <v>69</v>
      </c>
      <c r="E49" s="16" t="s">
        <v>131</v>
      </c>
      <c r="F49" s="16" t="s">
        <v>132</v>
      </c>
      <c r="G49" s="64" t="s">
        <v>72</v>
      </c>
    </row>
    <row r="50" spans="1:7" x14ac:dyDescent="0.25">
      <c r="A50" s="176"/>
      <c r="B50" s="177"/>
      <c r="C50" s="177"/>
      <c r="D50" s="16" t="s">
        <v>32</v>
      </c>
      <c r="E50" s="16" t="s">
        <v>32</v>
      </c>
      <c r="F50" s="16" t="s">
        <v>32</v>
      </c>
      <c r="G50" s="64" t="s">
        <v>14</v>
      </c>
    </row>
    <row r="51" spans="1:7" x14ac:dyDescent="0.25">
      <c r="A51" s="176"/>
      <c r="B51" s="6">
        <v>15373</v>
      </c>
      <c r="C51" s="6">
        <v>15418</v>
      </c>
      <c r="D51" s="64">
        <f>C51-B51</f>
        <v>45</v>
      </c>
      <c r="E51" s="16" t="s">
        <v>295</v>
      </c>
      <c r="F51" s="16" t="s">
        <v>295</v>
      </c>
      <c r="G51" s="34">
        <v>82.84</v>
      </c>
    </row>
    <row r="52" spans="1:7" x14ac:dyDescent="0.25">
      <c r="A52" s="176"/>
      <c r="B52" s="6">
        <f>C51</f>
        <v>15418</v>
      </c>
      <c r="C52" s="6">
        <v>15438</v>
      </c>
      <c r="D52" s="64">
        <f t="shared" ref="D52:D57" si="6">C52-B52</f>
        <v>20</v>
      </c>
      <c r="E52" s="16" t="s">
        <v>295</v>
      </c>
      <c r="F52" s="16" t="s">
        <v>295</v>
      </c>
      <c r="G52" s="64">
        <v>33.450000000000003</v>
      </c>
    </row>
    <row r="53" spans="1:7" x14ac:dyDescent="0.25">
      <c r="A53" s="176"/>
      <c r="B53" s="6">
        <f>C52</f>
        <v>15438</v>
      </c>
      <c r="C53" s="6">
        <v>15458</v>
      </c>
      <c r="D53" s="64">
        <f t="shared" si="6"/>
        <v>20</v>
      </c>
      <c r="E53" s="16" t="s">
        <v>295</v>
      </c>
      <c r="F53" s="16" t="s">
        <v>295</v>
      </c>
      <c r="G53" s="64">
        <v>0</v>
      </c>
    </row>
    <row r="54" spans="1:7" x14ac:dyDescent="0.25">
      <c r="A54" s="176"/>
      <c r="B54" s="6">
        <f>C53</f>
        <v>15458</v>
      </c>
      <c r="C54" s="6">
        <v>15598</v>
      </c>
      <c r="D54" s="64">
        <f t="shared" si="6"/>
        <v>140</v>
      </c>
      <c r="E54" s="16" t="s">
        <v>295</v>
      </c>
      <c r="F54" s="16" t="s">
        <v>295</v>
      </c>
      <c r="G54" s="64">
        <v>263.64999999999998</v>
      </c>
    </row>
    <row r="55" spans="1:7" x14ac:dyDescent="0.25">
      <c r="A55" s="176"/>
      <c r="B55" s="6">
        <f t="shared" ref="B55:B57" si="7">C54</f>
        <v>15598</v>
      </c>
      <c r="C55" s="6">
        <v>15633</v>
      </c>
      <c r="D55" s="64">
        <f t="shared" si="6"/>
        <v>35</v>
      </c>
      <c r="E55" s="16" t="s">
        <v>295</v>
      </c>
      <c r="F55" s="16" t="s">
        <v>295</v>
      </c>
      <c r="G55" s="64">
        <v>101.99</v>
      </c>
    </row>
    <row r="56" spans="1:7" x14ac:dyDescent="0.25">
      <c r="A56" s="176"/>
      <c r="B56" s="6">
        <f t="shared" si="7"/>
        <v>15633</v>
      </c>
      <c r="C56" s="6">
        <v>15668</v>
      </c>
      <c r="D56" s="64">
        <f t="shared" si="6"/>
        <v>35</v>
      </c>
      <c r="E56" s="16" t="s">
        <v>295</v>
      </c>
      <c r="F56" s="16" t="s">
        <v>295</v>
      </c>
      <c r="G56" s="64">
        <v>68.900000000000006</v>
      </c>
    </row>
    <row r="57" spans="1:7" x14ac:dyDescent="0.25">
      <c r="A57" s="176"/>
      <c r="B57" s="6">
        <f t="shared" si="7"/>
        <v>15668</v>
      </c>
      <c r="C57" s="6">
        <v>15690</v>
      </c>
      <c r="D57" s="64">
        <f t="shared" si="6"/>
        <v>22</v>
      </c>
      <c r="E57" s="16" t="s">
        <v>295</v>
      </c>
      <c r="F57" s="16" t="s">
        <v>295</v>
      </c>
      <c r="G57" s="64">
        <v>20.100000000000001</v>
      </c>
    </row>
    <row r="58" spans="1:7" x14ac:dyDescent="0.25">
      <c r="A58" s="16"/>
      <c r="B58" s="175" t="s">
        <v>17</v>
      </c>
      <c r="C58" s="175"/>
      <c r="D58" s="175"/>
      <c r="E58" s="175"/>
      <c r="F58" s="175"/>
      <c r="G58" s="79">
        <f>SUM(G50:G57)</f>
        <v>570.93000000000006</v>
      </c>
    </row>
  </sheetData>
  <mergeCells count="40">
    <mergeCell ref="D1:G1"/>
    <mergeCell ref="B31:C31"/>
    <mergeCell ref="B1:C1"/>
    <mergeCell ref="B2:C2"/>
    <mergeCell ref="B3:C3"/>
    <mergeCell ref="D3:G3"/>
    <mergeCell ref="D2:G2"/>
    <mergeCell ref="B43:F43"/>
    <mergeCell ref="B13:F13"/>
    <mergeCell ref="B33:C33"/>
    <mergeCell ref="D31:G31"/>
    <mergeCell ref="B16:C16"/>
    <mergeCell ref="D16:G16"/>
    <mergeCell ref="B17:C17"/>
    <mergeCell ref="D17:G17"/>
    <mergeCell ref="D33:G33"/>
    <mergeCell ref="B32:C32"/>
    <mergeCell ref="D32:G32"/>
    <mergeCell ref="A4:A12"/>
    <mergeCell ref="B4:B5"/>
    <mergeCell ref="C4:C5"/>
    <mergeCell ref="A34:A42"/>
    <mergeCell ref="B34:B35"/>
    <mergeCell ref="C34:C35"/>
    <mergeCell ref="B28:F28"/>
    <mergeCell ref="B18:C18"/>
    <mergeCell ref="D18:G18"/>
    <mergeCell ref="A19:A27"/>
    <mergeCell ref="B19:B20"/>
    <mergeCell ref="C19:C20"/>
    <mergeCell ref="B58:F58"/>
    <mergeCell ref="A49:A57"/>
    <mergeCell ref="B49:B50"/>
    <mergeCell ref="C49:C50"/>
    <mergeCell ref="B46:C46"/>
    <mergeCell ref="D46:G46"/>
    <mergeCell ref="B47:C47"/>
    <mergeCell ref="D47:G47"/>
    <mergeCell ref="B48:C48"/>
    <mergeCell ref="D48:G4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0EFD-B7D2-4C2B-AB96-EF9C6EDA0E4C}">
  <dimension ref="A1:K17"/>
  <sheetViews>
    <sheetView workbookViewId="0">
      <selection activeCell="O13" sqref="O13"/>
    </sheetView>
  </sheetViews>
  <sheetFormatPr defaultRowHeight="15" x14ac:dyDescent="0.25"/>
  <sheetData>
    <row r="1" spans="1:11" ht="33.75" customHeight="1" x14ac:dyDescent="0.25">
      <c r="A1" s="11" t="s">
        <v>0</v>
      </c>
      <c r="B1" s="173" t="s">
        <v>1</v>
      </c>
      <c r="C1" s="173"/>
      <c r="D1" s="184" t="s">
        <v>2</v>
      </c>
      <c r="E1" s="185"/>
      <c r="F1" s="185"/>
      <c r="G1" s="185"/>
      <c r="H1" s="185"/>
      <c r="I1" s="185"/>
      <c r="J1" s="185"/>
      <c r="K1" s="186"/>
    </row>
    <row r="2" spans="1:11" x14ac:dyDescent="0.25">
      <c r="A2" s="12" t="s">
        <v>35</v>
      </c>
      <c r="B2" s="154"/>
      <c r="C2" s="154"/>
      <c r="D2" s="187" t="s">
        <v>36</v>
      </c>
      <c r="E2" s="188"/>
      <c r="F2" s="188"/>
      <c r="G2" s="188"/>
      <c r="H2" s="188"/>
      <c r="I2" s="188"/>
      <c r="J2" s="188"/>
      <c r="K2" s="189"/>
    </row>
    <row r="3" spans="1:11" ht="36.75" customHeight="1" x14ac:dyDescent="0.25">
      <c r="A3" s="14" t="s">
        <v>37</v>
      </c>
      <c r="B3" s="190" t="s">
        <v>38</v>
      </c>
      <c r="C3" s="190"/>
      <c r="D3" s="191" t="s">
        <v>39</v>
      </c>
      <c r="E3" s="192"/>
      <c r="F3" s="192"/>
      <c r="G3" s="192"/>
      <c r="H3" s="192"/>
      <c r="I3" s="192"/>
      <c r="J3" s="192"/>
      <c r="K3" s="193"/>
    </row>
    <row r="4" spans="1:11" x14ac:dyDescent="0.25">
      <c r="A4" s="194" t="s">
        <v>40</v>
      </c>
      <c r="B4" s="172" t="s">
        <v>9</v>
      </c>
      <c r="C4" s="172" t="s">
        <v>21</v>
      </c>
      <c r="D4" s="195" t="s">
        <v>41</v>
      </c>
      <c r="E4" s="196"/>
      <c r="F4" s="177" t="s">
        <v>42</v>
      </c>
      <c r="G4" s="177"/>
      <c r="H4" s="162" t="s">
        <v>43</v>
      </c>
      <c r="I4" s="162"/>
      <c r="J4" s="177" t="s">
        <v>44</v>
      </c>
      <c r="K4" s="162" t="s">
        <v>45</v>
      </c>
    </row>
    <row r="5" spans="1:11" ht="26.25" customHeight="1" x14ac:dyDescent="0.25">
      <c r="A5" s="194"/>
      <c r="B5" s="172"/>
      <c r="C5" s="172"/>
      <c r="D5" s="16" t="s">
        <v>46</v>
      </c>
      <c r="E5" s="16" t="s">
        <v>47</v>
      </c>
      <c r="F5" s="16" t="s">
        <v>46</v>
      </c>
      <c r="G5" s="16" t="s">
        <v>47</v>
      </c>
      <c r="H5" s="64" t="s">
        <v>46</v>
      </c>
      <c r="I5" s="64" t="s">
        <v>47</v>
      </c>
      <c r="J5" s="177"/>
      <c r="K5" s="162"/>
    </row>
    <row r="6" spans="1:11" x14ac:dyDescent="0.25">
      <c r="A6" s="194"/>
      <c r="B6" s="172"/>
      <c r="C6" s="172"/>
      <c r="D6" s="17" t="s">
        <v>32</v>
      </c>
      <c r="E6" s="17" t="s">
        <v>32</v>
      </c>
      <c r="F6" s="17" t="s">
        <v>32</v>
      </c>
      <c r="G6" s="17" t="s">
        <v>32</v>
      </c>
      <c r="H6" s="17" t="s">
        <v>14</v>
      </c>
      <c r="I6" s="17" t="s">
        <v>14</v>
      </c>
      <c r="J6" s="16" t="s">
        <v>15</v>
      </c>
      <c r="K6" s="64" t="s">
        <v>16</v>
      </c>
    </row>
    <row r="7" spans="1:11" x14ac:dyDescent="0.25">
      <c r="A7" s="194"/>
      <c r="B7" s="6">
        <v>15373</v>
      </c>
      <c r="C7" s="6">
        <v>15418</v>
      </c>
      <c r="D7" s="34">
        <v>0</v>
      </c>
      <c r="E7" s="34">
        <v>37</v>
      </c>
      <c r="F7" s="78">
        <v>0</v>
      </c>
      <c r="G7" s="78">
        <v>1.5</v>
      </c>
      <c r="H7" s="78">
        <f t="shared" ref="H7" si="0">D7*F7</f>
        <v>0</v>
      </c>
      <c r="I7" s="26">
        <f t="shared" ref="I7" si="1">E7*G7</f>
        <v>55.5</v>
      </c>
      <c r="J7" s="26">
        <f>(H7+I7)*0.2*1.8</f>
        <v>19.980000000000004</v>
      </c>
      <c r="K7" s="26">
        <f>J7/12</f>
        <v>1.6650000000000003</v>
      </c>
    </row>
    <row r="8" spans="1:11" x14ac:dyDescent="0.25">
      <c r="A8" s="194"/>
      <c r="B8" s="6">
        <f>C7</f>
        <v>15418</v>
      </c>
      <c r="C8" s="6">
        <v>15438</v>
      </c>
      <c r="D8" s="34">
        <v>0</v>
      </c>
      <c r="E8" s="78">
        <v>20.09</v>
      </c>
      <c r="F8" s="78">
        <v>0</v>
      </c>
      <c r="G8" s="78">
        <v>1.5</v>
      </c>
      <c r="H8" s="78">
        <f t="shared" ref="H8:H13" si="2">D8*F8</f>
        <v>0</v>
      </c>
      <c r="I8" s="26">
        <f t="shared" ref="I8:I13" si="3">E8*G8</f>
        <v>30.134999999999998</v>
      </c>
      <c r="J8" s="26">
        <f>(H8+I8)*0.2*1.8</f>
        <v>10.848600000000001</v>
      </c>
      <c r="K8" s="26">
        <f>J8/12</f>
        <v>0.90405000000000013</v>
      </c>
    </row>
    <row r="9" spans="1:11" x14ac:dyDescent="0.25">
      <c r="A9" s="194"/>
      <c r="B9" s="6">
        <f>C8</f>
        <v>15438</v>
      </c>
      <c r="C9" s="6">
        <v>15458</v>
      </c>
      <c r="D9" s="34">
        <v>0</v>
      </c>
      <c r="E9" s="78">
        <v>1.2</v>
      </c>
      <c r="F9" s="78">
        <v>0</v>
      </c>
      <c r="G9" s="78">
        <v>1.5</v>
      </c>
      <c r="H9" s="78">
        <f t="shared" si="2"/>
        <v>0</v>
      </c>
      <c r="I9" s="26">
        <f t="shared" si="3"/>
        <v>1.7999999999999998</v>
      </c>
      <c r="J9" s="26">
        <f>(H9+I9)*0.2*1.8</f>
        <v>0.64800000000000002</v>
      </c>
      <c r="K9" s="26">
        <f>J9/12</f>
        <v>5.3999999999999999E-2</v>
      </c>
    </row>
    <row r="10" spans="1:11" x14ac:dyDescent="0.25">
      <c r="A10" s="194"/>
      <c r="B10" s="6">
        <f>C9</f>
        <v>15458</v>
      </c>
      <c r="C10" s="6">
        <v>15598</v>
      </c>
      <c r="D10" s="34">
        <v>0</v>
      </c>
      <c r="E10" s="78">
        <v>108</v>
      </c>
      <c r="F10" s="78">
        <v>0</v>
      </c>
      <c r="G10" s="78">
        <v>1.5</v>
      </c>
      <c r="H10" s="78">
        <f t="shared" si="2"/>
        <v>0</v>
      </c>
      <c r="I10" s="26">
        <f t="shared" si="3"/>
        <v>162</v>
      </c>
      <c r="J10" s="26">
        <f t="shared" ref="J10:J13" si="4">(H10+I10)*0.2*1.8</f>
        <v>58.32</v>
      </c>
      <c r="K10" s="26">
        <f t="shared" ref="K10:K13" si="5">J10/12</f>
        <v>4.8600000000000003</v>
      </c>
    </row>
    <row r="11" spans="1:11" x14ac:dyDescent="0.25">
      <c r="A11" s="194"/>
      <c r="B11" s="6">
        <f t="shared" ref="B11:B13" si="6">C10</f>
        <v>15598</v>
      </c>
      <c r="C11" s="6">
        <v>15633</v>
      </c>
      <c r="D11" s="34">
        <v>0</v>
      </c>
      <c r="E11" s="78">
        <v>27</v>
      </c>
      <c r="F11" s="78">
        <v>0</v>
      </c>
      <c r="G11" s="78">
        <v>1.5</v>
      </c>
      <c r="H11" s="78">
        <f t="shared" si="2"/>
        <v>0</v>
      </c>
      <c r="I11" s="26">
        <f t="shared" si="3"/>
        <v>40.5</v>
      </c>
      <c r="J11" s="26">
        <f t="shared" si="4"/>
        <v>14.58</v>
      </c>
      <c r="K11" s="26">
        <f t="shared" si="5"/>
        <v>1.2150000000000001</v>
      </c>
    </row>
    <row r="12" spans="1:11" x14ac:dyDescent="0.25">
      <c r="A12" s="194"/>
      <c r="B12" s="6">
        <f t="shared" si="6"/>
        <v>15633</v>
      </c>
      <c r="C12" s="6">
        <v>15668</v>
      </c>
      <c r="D12" s="34">
        <v>21.94</v>
      </c>
      <c r="E12" s="78">
        <v>14</v>
      </c>
      <c r="F12" s="78">
        <v>1.5</v>
      </c>
      <c r="G12" s="78">
        <v>1.5</v>
      </c>
      <c r="H12" s="78">
        <f t="shared" si="2"/>
        <v>32.910000000000004</v>
      </c>
      <c r="I12" s="26">
        <f t="shared" si="3"/>
        <v>21</v>
      </c>
      <c r="J12" s="26">
        <f t="shared" si="4"/>
        <v>19.407600000000002</v>
      </c>
      <c r="K12" s="26">
        <f t="shared" si="5"/>
        <v>1.6173000000000002</v>
      </c>
    </row>
    <row r="13" spans="1:11" x14ac:dyDescent="0.25">
      <c r="A13" s="194"/>
      <c r="B13" s="6">
        <f t="shared" si="6"/>
        <v>15668</v>
      </c>
      <c r="C13" s="6">
        <v>15690</v>
      </c>
      <c r="D13" s="34">
        <v>22</v>
      </c>
      <c r="E13" s="78">
        <v>22</v>
      </c>
      <c r="F13" s="78">
        <v>1.5</v>
      </c>
      <c r="G13" s="78">
        <v>1.5</v>
      </c>
      <c r="H13" s="78">
        <f t="shared" si="2"/>
        <v>33</v>
      </c>
      <c r="I13" s="26">
        <f t="shared" si="3"/>
        <v>33</v>
      </c>
      <c r="J13" s="26">
        <f t="shared" si="4"/>
        <v>23.76</v>
      </c>
      <c r="K13" s="26">
        <f t="shared" si="5"/>
        <v>1.9800000000000002</v>
      </c>
    </row>
    <row r="14" spans="1:11" x14ac:dyDescent="0.25">
      <c r="A14" s="197" t="s">
        <v>17</v>
      </c>
      <c r="B14" s="198"/>
      <c r="C14" s="198"/>
      <c r="D14" s="198"/>
      <c r="E14" s="198"/>
      <c r="F14" s="198"/>
      <c r="G14" s="199"/>
      <c r="H14" s="200">
        <f>SUM(H7:H13)+SUM(H7:I13)</f>
        <v>475.755</v>
      </c>
      <c r="I14" s="201"/>
      <c r="J14" s="82">
        <f>SUM(J7:J13)</f>
        <v>147.54420000000002</v>
      </c>
      <c r="K14" s="82">
        <f>SUM(K7:K13)</f>
        <v>12.295350000000001</v>
      </c>
    </row>
    <row r="15" spans="1:11" x14ac:dyDescent="0.25">
      <c r="A15" s="72"/>
      <c r="B15" s="72"/>
      <c r="C15" s="72"/>
      <c r="D15" s="83"/>
      <c r="E15" s="83"/>
      <c r="F15" s="72"/>
      <c r="G15" s="72"/>
      <c r="H15" s="72"/>
      <c r="I15" s="72"/>
      <c r="J15" s="72"/>
      <c r="K15" s="72"/>
    </row>
    <row r="16" spans="1:11" ht="29.25" customHeight="1" x14ac:dyDescent="0.25">
      <c r="A16" s="135" t="s">
        <v>48</v>
      </c>
      <c r="B16" s="135"/>
      <c r="C16" s="135"/>
      <c r="D16" s="180"/>
      <c r="E16" s="180"/>
      <c r="F16" s="135"/>
      <c r="G16" s="135"/>
      <c r="H16" s="135"/>
      <c r="I16" s="135"/>
      <c r="J16" s="135"/>
      <c r="K16" s="135"/>
    </row>
    <row r="17" spans="1:11" x14ac:dyDescent="0.25">
      <c r="A17" s="181" t="s">
        <v>49</v>
      </c>
      <c r="B17" s="181"/>
      <c r="C17" s="181"/>
      <c r="D17" s="182"/>
      <c r="E17" s="182"/>
      <c r="F17" s="181"/>
      <c r="G17" s="181"/>
      <c r="H17" s="181"/>
      <c r="I17" s="181"/>
      <c r="J17" s="181"/>
      <c r="K17" s="181"/>
    </row>
  </sheetData>
  <mergeCells count="18">
    <mergeCell ref="A17:K17"/>
    <mergeCell ref="A4:A13"/>
    <mergeCell ref="B4:B6"/>
    <mergeCell ref="C4:C6"/>
    <mergeCell ref="D4:E4"/>
    <mergeCell ref="F4:G4"/>
    <mergeCell ref="H4:I4"/>
    <mergeCell ref="J4:J5"/>
    <mergeCell ref="K4:K5"/>
    <mergeCell ref="A14:G14"/>
    <mergeCell ref="H14:I14"/>
    <mergeCell ref="A16:K16"/>
    <mergeCell ref="B1:C1"/>
    <mergeCell ref="D1:K1"/>
    <mergeCell ref="B2:C2"/>
    <mergeCell ref="D2:K2"/>
    <mergeCell ref="B3:C3"/>
    <mergeCell ref="D3:K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A5E1-5626-4ABD-B00F-6A2D64ABF418}">
  <dimension ref="A1:I14"/>
  <sheetViews>
    <sheetView workbookViewId="0">
      <selection activeCell="I25" sqref="I25"/>
    </sheetView>
  </sheetViews>
  <sheetFormatPr defaultRowHeight="15" x14ac:dyDescent="0.25"/>
  <sheetData>
    <row r="1" spans="1:9" ht="33" customHeight="1" x14ac:dyDescent="0.25">
      <c r="A1" s="11" t="s">
        <v>0</v>
      </c>
      <c r="B1" s="173" t="s">
        <v>1</v>
      </c>
      <c r="C1" s="173"/>
      <c r="D1" s="202" t="s">
        <v>2</v>
      </c>
      <c r="E1" s="203"/>
      <c r="F1" s="203"/>
      <c r="G1" s="203"/>
      <c r="H1" s="203"/>
      <c r="I1" s="204"/>
    </row>
    <row r="2" spans="1:9" x14ac:dyDescent="0.25">
      <c r="A2" s="12" t="s">
        <v>35</v>
      </c>
      <c r="B2" s="154"/>
      <c r="C2" s="154"/>
      <c r="D2" s="187" t="s">
        <v>36</v>
      </c>
      <c r="E2" s="188"/>
      <c r="F2" s="188"/>
      <c r="G2" s="188"/>
      <c r="H2" s="188"/>
      <c r="I2" s="189"/>
    </row>
    <row r="3" spans="1:9" x14ac:dyDescent="0.25">
      <c r="A3" s="19" t="s">
        <v>51</v>
      </c>
      <c r="B3" s="154" t="s">
        <v>52</v>
      </c>
      <c r="C3" s="154"/>
      <c r="D3" s="191" t="s">
        <v>53</v>
      </c>
      <c r="E3" s="192"/>
      <c r="F3" s="192"/>
      <c r="G3" s="192"/>
      <c r="H3" s="192"/>
      <c r="I3" s="193"/>
    </row>
    <row r="4" spans="1:9" x14ac:dyDescent="0.25">
      <c r="A4" s="210" t="s">
        <v>54</v>
      </c>
      <c r="B4" s="212" t="s">
        <v>9</v>
      </c>
      <c r="C4" s="212" t="s">
        <v>21</v>
      </c>
      <c r="D4" s="215" t="s">
        <v>41</v>
      </c>
      <c r="E4" s="216"/>
      <c r="F4" s="215" t="s">
        <v>55</v>
      </c>
      <c r="G4" s="216"/>
      <c r="H4" s="217" t="s">
        <v>56</v>
      </c>
      <c r="I4" s="218"/>
    </row>
    <row r="5" spans="1:9" x14ac:dyDescent="0.25">
      <c r="A5" s="211"/>
      <c r="B5" s="213"/>
      <c r="C5" s="213"/>
      <c r="D5" s="84" t="s">
        <v>46</v>
      </c>
      <c r="E5" s="84" t="s">
        <v>47</v>
      </c>
      <c r="F5" s="15" t="s">
        <v>46</v>
      </c>
      <c r="G5" s="15" t="s">
        <v>47</v>
      </c>
      <c r="H5" s="20" t="s">
        <v>46</v>
      </c>
      <c r="I5" s="15" t="s">
        <v>47</v>
      </c>
    </row>
    <row r="6" spans="1:9" x14ac:dyDescent="0.25">
      <c r="A6" s="211"/>
      <c r="B6" s="214"/>
      <c r="C6" s="214"/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  <c r="I6" s="21" t="s">
        <v>14</v>
      </c>
    </row>
    <row r="7" spans="1:9" x14ac:dyDescent="0.25">
      <c r="A7" s="211"/>
      <c r="B7" s="6">
        <v>15373</v>
      </c>
      <c r="C7" s="6">
        <v>15418</v>
      </c>
      <c r="D7" s="16">
        <v>0</v>
      </c>
      <c r="E7" s="16">
        <v>37</v>
      </c>
      <c r="F7" s="16">
        <v>0</v>
      </c>
      <c r="G7" s="16">
        <v>1.5</v>
      </c>
      <c r="H7" s="26">
        <f>D7*F7</f>
        <v>0</v>
      </c>
      <c r="I7" s="26">
        <f>E7*G7</f>
        <v>55.5</v>
      </c>
    </row>
    <row r="8" spans="1:9" x14ac:dyDescent="0.25">
      <c r="A8" s="211"/>
      <c r="B8" s="6">
        <f>C7</f>
        <v>15418</v>
      </c>
      <c r="C8" s="6">
        <v>15438</v>
      </c>
      <c r="D8" s="78">
        <v>0</v>
      </c>
      <c r="E8" s="78">
        <v>20.09</v>
      </c>
      <c r="F8" s="26">
        <v>0</v>
      </c>
      <c r="G8" s="26">
        <v>1.5</v>
      </c>
      <c r="H8" s="26">
        <f>D8*F8</f>
        <v>0</v>
      </c>
      <c r="I8" s="26">
        <f>E8*G8</f>
        <v>30.134999999999998</v>
      </c>
    </row>
    <row r="9" spans="1:9" x14ac:dyDescent="0.25">
      <c r="A9" s="211"/>
      <c r="B9" s="6">
        <f>C8</f>
        <v>15438</v>
      </c>
      <c r="C9" s="6">
        <v>15458</v>
      </c>
      <c r="D9" s="78">
        <v>0</v>
      </c>
      <c r="E9" s="78">
        <v>1.2</v>
      </c>
      <c r="F9" s="26">
        <v>0</v>
      </c>
      <c r="G9" s="26">
        <v>1.5</v>
      </c>
      <c r="H9" s="26">
        <f t="shared" ref="H9:I13" si="0">D9*F9</f>
        <v>0</v>
      </c>
      <c r="I9" s="26">
        <f t="shared" si="0"/>
        <v>1.7999999999999998</v>
      </c>
    </row>
    <row r="10" spans="1:9" x14ac:dyDescent="0.25">
      <c r="A10" s="211"/>
      <c r="B10" s="6">
        <f>C9</f>
        <v>15458</v>
      </c>
      <c r="C10" s="6">
        <v>15598</v>
      </c>
      <c r="D10" s="78">
        <v>0</v>
      </c>
      <c r="E10" s="78">
        <v>108</v>
      </c>
      <c r="F10" s="26">
        <v>0</v>
      </c>
      <c r="G10" s="26">
        <v>1.5</v>
      </c>
      <c r="H10" s="26">
        <f t="shared" si="0"/>
        <v>0</v>
      </c>
      <c r="I10" s="26">
        <f t="shared" si="0"/>
        <v>162</v>
      </c>
    </row>
    <row r="11" spans="1:9" x14ac:dyDescent="0.25">
      <c r="A11" s="211"/>
      <c r="B11" s="6">
        <f t="shared" ref="B11:B13" si="1">C10</f>
        <v>15598</v>
      </c>
      <c r="C11" s="6">
        <v>15633</v>
      </c>
      <c r="D11" s="78">
        <v>0</v>
      </c>
      <c r="E11" s="78">
        <v>27</v>
      </c>
      <c r="F11" s="26">
        <v>0</v>
      </c>
      <c r="G11" s="26">
        <v>1.5</v>
      </c>
      <c r="H11" s="26">
        <f t="shared" si="0"/>
        <v>0</v>
      </c>
      <c r="I11" s="26">
        <f t="shared" si="0"/>
        <v>40.5</v>
      </c>
    </row>
    <row r="12" spans="1:9" x14ac:dyDescent="0.25">
      <c r="A12" s="211"/>
      <c r="B12" s="6">
        <f t="shared" si="1"/>
        <v>15633</v>
      </c>
      <c r="C12" s="6">
        <v>15668</v>
      </c>
      <c r="D12" s="78">
        <v>21.94</v>
      </c>
      <c r="E12" s="78">
        <v>14</v>
      </c>
      <c r="F12" s="26">
        <v>1.5</v>
      </c>
      <c r="G12" s="26">
        <v>1.5</v>
      </c>
      <c r="H12" s="26">
        <f t="shared" si="0"/>
        <v>32.910000000000004</v>
      </c>
      <c r="I12" s="26">
        <f t="shared" si="0"/>
        <v>21</v>
      </c>
    </row>
    <row r="13" spans="1:9" x14ac:dyDescent="0.25">
      <c r="A13" s="211"/>
      <c r="B13" s="6">
        <f t="shared" si="1"/>
        <v>15668</v>
      </c>
      <c r="C13" s="6">
        <v>15690</v>
      </c>
      <c r="D13" s="78">
        <v>22</v>
      </c>
      <c r="E13" s="78">
        <v>22</v>
      </c>
      <c r="F13" s="26">
        <v>1.5</v>
      </c>
      <c r="G13" s="26">
        <v>1.5</v>
      </c>
      <c r="H13" s="26">
        <f t="shared" si="0"/>
        <v>33</v>
      </c>
      <c r="I13" s="26">
        <f t="shared" si="0"/>
        <v>33</v>
      </c>
    </row>
    <row r="14" spans="1:9" x14ac:dyDescent="0.25">
      <c r="A14" s="205" t="s">
        <v>57</v>
      </c>
      <c r="B14" s="206"/>
      <c r="C14" s="206"/>
      <c r="D14" s="206"/>
      <c r="E14" s="206"/>
      <c r="F14" s="206"/>
      <c r="G14" s="207"/>
      <c r="H14" s="208">
        <f>SUM(H8:H13)+SUM(I8:I13)</f>
        <v>354.34500000000003</v>
      </c>
      <c r="I14" s="209"/>
    </row>
  </sheetData>
  <mergeCells count="14">
    <mergeCell ref="A14:G14"/>
    <mergeCell ref="H14:I14"/>
    <mergeCell ref="A4:A13"/>
    <mergeCell ref="B4:B6"/>
    <mergeCell ref="C4:C6"/>
    <mergeCell ref="D4:E4"/>
    <mergeCell ref="F4:G4"/>
    <mergeCell ref="H4:I4"/>
    <mergeCell ref="B1:C1"/>
    <mergeCell ref="D1:I1"/>
    <mergeCell ref="B2:C2"/>
    <mergeCell ref="D2:I2"/>
    <mergeCell ref="B3:C3"/>
    <mergeCell ref="D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4A61-C8B9-4738-A533-F87CDBD8C056}">
  <dimension ref="A1:I14"/>
  <sheetViews>
    <sheetView workbookViewId="0">
      <selection activeCell="I20" sqref="I20"/>
    </sheetView>
  </sheetViews>
  <sheetFormatPr defaultRowHeight="15" x14ac:dyDescent="0.25"/>
  <sheetData>
    <row r="1" spans="1:9" ht="28.5" customHeight="1" x14ac:dyDescent="0.25">
      <c r="A1" s="1" t="s">
        <v>0</v>
      </c>
      <c r="B1" s="105" t="s">
        <v>1</v>
      </c>
      <c r="C1" s="105"/>
      <c r="D1" s="113" t="s">
        <v>2</v>
      </c>
      <c r="E1" s="114"/>
      <c r="F1" s="114"/>
      <c r="G1" s="114"/>
      <c r="H1" s="114"/>
      <c r="I1" s="115"/>
    </row>
    <row r="2" spans="1:9" x14ac:dyDescent="0.25">
      <c r="A2" s="2" t="s">
        <v>35</v>
      </c>
      <c r="B2" s="107"/>
      <c r="C2" s="107"/>
      <c r="D2" s="219" t="s">
        <v>36</v>
      </c>
      <c r="E2" s="220"/>
      <c r="F2" s="220"/>
      <c r="G2" s="220"/>
      <c r="H2" s="220"/>
      <c r="I2" s="221"/>
    </row>
    <row r="3" spans="1:9" ht="39" customHeight="1" x14ac:dyDescent="0.25">
      <c r="A3" s="22" t="s">
        <v>58</v>
      </c>
      <c r="B3" s="107" t="s">
        <v>59</v>
      </c>
      <c r="C3" s="107"/>
      <c r="D3" s="222" t="s">
        <v>60</v>
      </c>
      <c r="E3" s="223"/>
      <c r="F3" s="223"/>
      <c r="G3" s="223"/>
      <c r="H3" s="223"/>
      <c r="I3" s="224"/>
    </row>
    <row r="4" spans="1:9" x14ac:dyDescent="0.25">
      <c r="A4" s="141" t="s">
        <v>61</v>
      </c>
      <c r="B4" s="98" t="s">
        <v>9</v>
      </c>
      <c r="C4" s="98" t="s">
        <v>21</v>
      </c>
      <c r="D4" s="126" t="s">
        <v>41</v>
      </c>
      <c r="E4" s="126"/>
      <c r="F4" s="119" t="s">
        <v>55</v>
      </c>
      <c r="G4" s="121"/>
      <c r="H4" s="230" t="s">
        <v>56</v>
      </c>
      <c r="I4" s="231"/>
    </row>
    <row r="5" spans="1:9" x14ac:dyDescent="0.25">
      <c r="A5" s="142"/>
      <c r="B5" s="99"/>
      <c r="C5" s="99"/>
      <c r="D5" s="7" t="s">
        <v>46</v>
      </c>
      <c r="E5" s="7" t="s">
        <v>47</v>
      </c>
      <c r="F5" s="7" t="s">
        <v>46</v>
      </c>
      <c r="G5" s="7" t="s">
        <v>47</v>
      </c>
      <c r="H5" s="3" t="s">
        <v>46</v>
      </c>
      <c r="I5" s="7" t="s">
        <v>47</v>
      </c>
    </row>
    <row r="6" spans="1:9" x14ac:dyDescent="0.25">
      <c r="A6" s="142"/>
      <c r="B6" s="100"/>
      <c r="C6" s="100"/>
      <c r="D6" s="23" t="s">
        <v>32</v>
      </c>
      <c r="E6" s="23" t="s">
        <v>32</v>
      </c>
      <c r="F6" s="23" t="s">
        <v>32</v>
      </c>
      <c r="G6" s="23" t="s">
        <v>32</v>
      </c>
      <c r="H6" s="23" t="s">
        <v>32</v>
      </c>
      <c r="I6" s="24" t="s">
        <v>14</v>
      </c>
    </row>
    <row r="7" spans="1:9" x14ac:dyDescent="0.25">
      <c r="A7" s="142"/>
      <c r="B7" s="6">
        <v>15373</v>
      </c>
      <c r="C7" s="6">
        <v>15418</v>
      </c>
      <c r="D7" s="16">
        <v>0</v>
      </c>
      <c r="E7" s="16">
        <v>37</v>
      </c>
      <c r="F7" s="16">
        <v>0</v>
      </c>
      <c r="G7" s="16">
        <v>1.5</v>
      </c>
      <c r="H7" s="8">
        <f>D7*F7</f>
        <v>0</v>
      </c>
      <c r="I7" s="8">
        <f>E7*G7</f>
        <v>55.5</v>
      </c>
    </row>
    <row r="8" spans="1:9" x14ac:dyDescent="0.25">
      <c r="A8" s="142"/>
      <c r="B8" s="6">
        <f>C7</f>
        <v>15418</v>
      </c>
      <c r="C8" s="6">
        <v>15438</v>
      </c>
      <c r="D8" s="78">
        <v>0</v>
      </c>
      <c r="E8" s="78">
        <v>20.09</v>
      </c>
      <c r="F8" s="26">
        <v>0</v>
      </c>
      <c r="G8" s="26">
        <v>1.5</v>
      </c>
      <c r="H8" s="8">
        <f>D8*F8</f>
        <v>0</v>
      </c>
      <c r="I8" s="8">
        <f>E8*G8</f>
        <v>30.134999999999998</v>
      </c>
    </row>
    <row r="9" spans="1:9" x14ac:dyDescent="0.25">
      <c r="A9" s="142"/>
      <c r="B9" s="6">
        <f>C8</f>
        <v>15438</v>
      </c>
      <c r="C9" s="6">
        <v>15458</v>
      </c>
      <c r="D9" s="78">
        <v>0</v>
      </c>
      <c r="E9" s="78">
        <v>1.2</v>
      </c>
      <c r="F9" s="26">
        <v>0</v>
      </c>
      <c r="G9" s="26">
        <v>1.5</v>
      </c>
      <c r="H9" s="8">
        <f t="shared" ref="H9:H13" si="0">D9*F9</f>
        <v>0</v>
      </c>
      <c r="I9" s="8">
        <f t="shared" ref="I9:I13" si="1">E9*G9</f>
        <v>1.7999999999999998</v>
      </c>
    </row>
    <row r="10" spans="1:9" x14ac:dyDescent="0.25">
      <c r="A10" s="142"/>
      <c r="B10" s="6">
        <f>C9</f>
        <v>15458</v>
      </c>
      <c r="C10" s="6">
        <v>15598</v>
      </c>
      <c r="D10" s="78">
        <v>0</v>
      </c>
      <c r="E10" s="78">
        <v>108</v>
      </c>
      <c r="F10" s="26">
        <v>0</v>
      </c>
      <c r="G10" s="26">
        <v>1.5</v>
      </c>
      <c r="H10" s="8">
        <f t="shared" si="0"/>
        <v>0</v>
      </c>
      <c r="I10" s="8">
        <f t="shared" si="1"/>
        <v>162</v>
      </c>
    </row>
    <row r="11" spans="1:9" x14ac:dyDescent="0.25">
      <c r="A11" s="142"/>
      <c r="B11" s="6">
        <f t="shared" ref="B11:B13" si="2">C10</f>
        <v>15598</v>
      </c>
      <c r="C11" s="6">
        <v>15633</v>
      </c>
      <c r="D11" s="78">
        <v>0</v>
      </c>
      <c r="E11" s="78">
        <v>27</v>
      </c>
      <c r="F11" s="26">
        <v>0</v>
      </c>
      <c r="G11" s="26">
        <v>1.5</v>
      </c>
      <c r="H11" s="8">
        <f t="shared" si="0"/>
        <v>0</v>
      </c>
      <c r="I11" s="25">
        <f t="shared" si="1"/>
        <v>40.5</v>
      </c>
    </row>
    <row r="12" spans="1:9" x14ac:dyDescent="0.25">
      <c r="A12" s="142"/>
      <c r="B12" s="6">
        <f t="shared" si="2"/>
        <v>15633</v>
      </c>
      <c r="C12" s="6">
        <v>15668</v>
      </c>
      <c r="D12" s="78">
        <v>21.94</v>
      </c>
      <c r="E12" s="78">
        <v>14</v>
      </c>
      <c r="F12" s="26">
        <v>1.5</v>
      </c>
      <c r="G12" s="26">
        <v>1.5</v>
      </c>
      <c r="H12" s="8">
        <f t="shared" si="0"/>
        <v>32.910000000000004</v>
      </c>
      <c r="I12" s="8">
        <f t="shared" si="1"/>
        <v>21</v>
      </c>
    </row>
    <row r="13" spans="1:9" x14ac:dyDescent="0.25">
      <c r="A13" s="142"/>
      <c r="B13" s="6">
        <f t="shared" si="2"/>
        <v>15668</v>
      </c>
      <c r="C13" s="6">
        <v>15690</v>
      </c>
      <c r="D13" s="78">
        <v>22</v>
      </c>
      <c r="E13" s="78">
        <v>22</v>
      </c>
      <c r="F13" s="26">
        <v>1.5</v>
      </c>
      <c r="G13" s="26">
        <v>1.5</v>
      </c>
      <c r="H13" s="8">
        <f t="shared" si="0"/>
        <v>33</v>
      </c>
      <c r="I13" s="8">
        <f t="shared" si="1"/>
        <v>33</v>
      </c>
    </row>
    <row r="14" spans="1:9" x14ac:dyDescent="0.25">
      <c r="A14" s="225" t="s">
        <v>57</v>
      </c>
      <c r="B14" s="226"/>
      <c r="C14" s="226"/>
      <c r="D14" s="226"/>
      <c r="E14" s="226"/>
      <c r="F14" s="226"/>
      <c r="G14" s="227"/>
      <c r="H14" s="228">
        <f>SUM(H8:H13)+SUM(I8:I13)</f>
        <v>354.34500000000003</v>
      </c>
      <c r="I14" s="229"/>
    </row>
  </sheetData>
  <mergeCells count="14">
    <mergeCell ref="A14:G14"/>
    <mergeCell ref="H14:I14"/>
    <mergeCell ref="A4:A13"/>
    <mergeCell ref="B4:B6"/>
    <mergeCell ref="C4:C6"/>
    <mergeCell ref="D4:E4"/>
    <mergeCell ref="F4:G4"/>
    <mergeCell ref="H4:I4"/>
    <mergeCell ref="B1:C1"/>
    <mergeCell ref="D1:I1"/>
    <mergeCell ref="B2:C2"/>
    <mergeCell ref="D2:I2"/>
    <mergeCell ref="B3:C3"/>
    <mergeCell ref="D3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A6C89-B70C-4F2B-8C87-145F7DA12DEC}">
  <dimension ref="A1:K25"/>
  <sheetViews>
    <sheetView workbookViewId="0">
      <selection activeCell="Q14" sqref="Q14"/>
    </sheetView>
  </sheetViews>
  <sheetFormatPr defaultRowHeight="15" x14ac:dyDescent="0.25"/>
  <cols>
    <col min="4" max="11" width="12" customWidth="1"/>
  </cols>
  <sheetData>
    <row r="1" spans="1:11" x14ac:dyDescent="0.25">
      <c r="A1" s="27" t="s">
        <v>0</v>
      </c>
      <c r="B1" s="235" t="s">
        <v>1</v>
      </c>
      <c r="C1" s="235"/>
      <c r="D1" s="232" t="s">
        <v>2</v>
      </c>
      <c r="E1" s="232"/>
      <c r="F1" s="232"/>
      <c r="G1" s="232"/>
      <c r="H1" s="232"/>
      <c r="I1" s="232"/>
      <c r="J1" s="232"/>
      <c r="K1" s="232"/>
    </row>
    <row r="2" spans="1:11" x14ac:dyDescent="0.25">
      <c r="A2" s="12" t="s">
        <v>35</v>
      </c>
      <c r="B2" s="154"/>
      <c r="C2" s="154"/>
      <c r="D2" s="233" t="s">
        <v>36</v>
      </c>
      <c r="E2" s="233"/>
      <c r="F2" s="233"/>
      <c r="G2" s="233"/>
      <c r="H2" s="233"/>
      <c r="I2" s="233"/>
      <c r="J2" s="233"/>
      <c r="K2" s="233"/>
    </row>
    <row r="3" spans="1:11" ht="35.25" customHeight="1" x14ac:dyDescent="0.25">
      <c r="A3" s="19" t="s">
        <v>74</v>
      </c>
      <c r="B3" s="154" t="s">
        <v>38</v>
      </c>
      <c r="C3" s="154"/>
      <c r="D3" s="234" t="s">
        <v>75</v>
      </c>
      <c r="E3" s="234"/>
      <c r="F3" s="234"/>
      <c r="G3" s="234"/>
      <c r="H3" s="234"/>
      <c r="I3" s="234"/>
      <c r="J3" s="234"/>
      <c r="K3" s="234"/>
    </row>
    <row r="4" spans="1:11" ht="63.75" customHeight="1" x14ac:dyDescent="0.25">
      <c r="A4" s="165" t="s">
        <v>76</v>
      </c>
      <c r="B4" s="212" t="s">
        <v>9</v>
      </c>
      <c r="C4" s="212" t="s">
        <v>21</v>
      </c>
      <c r="D4" s="172" t="s">
        <v>77</v>
      </c>
      <c r="E4" s="172"/>
      <c r="F4" s="172" t="s">
        <v>78</v>
      </c>
      <c r="G4" s="172"/>
      <c r="H4" s="172" t="s">
        <v>79</v>
      </c>
      <c r="I4" s="172"/>
      <c r="J4" s="172" t="s">
        <v>80</v>
      </c>
      <c r="K4" s="172"/>
    </row>
    <row r="5" spans="1:11" x14ac:dyDescent="0.25">
      <c r="A5" s="165"/>
      <c r="B5" s="213"/>
      <c r="C5" s="213"/>
      <c r="D5" s="172" t="s">
        <v>81</v>
      </c>
      <c r="E5" s="172"/>
      <c r="F5" s="164" t="s">
        <v>14</v>
      </c>
      <c r="G5" s="164"/>
      <c r="H5" s="164" t="s">
        <v>15</v>
      </c>
      <c r="I5" s="164"/>
      <c r="J5" s="164" t="s">
        <v>82</v>
      </c>
      <c r="K5" s="164"/>
    </row>
    <row r="6" spans="1:11" ht="24" customHeight="1" x14ac:dyDescent="0.25">
      <c r="A6" s="165"/>
      <c r="B6" s="214"/>
      <c r="C6" s="214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</row>
    <row r="7" spans="1:11" x14ac:dyDescent="0.25">
      <c r="A7" s="165"/>
      <c r="B7" s="6">
        <v>15373</v>
      </c>
      <c r="C7" s="6">
        <v>15418</v>
      </c>
      <c r="D7" s="20">
        <v>0</v>
      </c>
      <c r="E7" s="20">
        <v>1</v>
      </c>
      <c r="F7" s="20">
        <f>0*1.09</f>
        <v>0</v>
      </c>
      <c r="G7" s="20">
        <f>15.68-1.09</f>
        <v>14.59</v>
      </c>
      <c r="H7" s="26">
        <f>F7*0.21*1.8</f>
        <v>0</v>
      </c>
      <c r="I7" s="26">
        <f>G7*0.21*1.8</f>
        <v>5.5150199999999998</v>
      </c>
      <c r="J7" s="26">
        <f>H7/12</f>
        <v>0</v>
      </c>
      <c r="K7" s="26">
        <f>I7/12</f>
        <v>0.45958499999999997</v>
      </c>
    </row>
    <row r="8" spans="1:11" x14ac:dyDescent="0.25">
      <c r="A8" s="165"/>
      <c r="B8" s="6">
        <f>C7</f>
        <v>15418</v>
      </c>
      <c r="C8" s="6">
        <v>15438</v>
      </c>
      <c r="D8" s="18">
        <v>1</v>
      </c>
      <c r="E8" s="18">
        <v>0</v>
      </c>
      <c r="F8" s="18">
        <f>20.55*1.09</f>
        <v>22.399500000000003</v>
      </c>
      <c r="G8" s="18">
        <v>0</v>
      </c>
      <c r="H8" s="26">
        <f>F8*0.21*1.8</f>
        <v>8.4670110000000012</v>
      </c>
      <c r="I8" s="26">
        <f>G8*0.21*1.8</f>
        <v>0</v>
      </c>
      <c r="J8" s="26">
        <f>H8/12</f>
        <v>0.70558425000000013</v>
      </c>
      <c r="K8" s="26">
        <f>I8/12</f>
        <v>0</v>
      </c>
    </row>
    <row r="9" spans="1:11" x14ac:dyDescent="0.25">
      <c r="A9" s="165"/>
      <c r="B9" s="6">
        <f>C8</f>
        <v>15438</v>
      </c>
      <c r="C9" s="6">
        <v>15458</v>
      </c>
      <c r="D9" s="18">
        <v>0</v>
      </c>
      <c r="E9" s="18">
        <v>0</v>
      </c>
      <c r="F9" s="18">
        <v>0</v>
      </c>
      <c r="G9" s="18">
        <v>0</v>
      </c>
      <c r="H9" s="26">
        <f t="shared" ref="H9:I13" si="0">F9*0.21*1.8</f>
        <v>0</v>
      </c>
      <c r="I9" s="26">
        <f t="shared" si="0"/>
        <v>0</v>
      </c>
      <c r="J9" s="26">
        <f t="shared" ref="J9:K13" si="1">H9/12</f>
        <v>0</v>
      </c>
      <c r="K9" s="26">
        <f t="shared" si="1"/>
        <v>0</v>
      </c>
    </row>
    <row r="10" spans="1:11" x14ac:dyDescent="0.25">
      <c r="A10" s="165"/>
      <c r="B10" s="6">
        <f>C9</f>
        <v>15458</v>
      </c>
      <c r="C10" s="6">
        <v>15598</v>
      </c>
      <c r="D10" s="18">
        <v>2</v>
      </c>
      <c r="E10" s="18">
        <v>4</v>
      </c>
      <c r="F10" s="18">
        <f>(14.46+15.2)*1.09</f>
        <v>32.3294</v>
      </c>
      <c r="G10" s="18">
        <f>116.6*1.09</f>
        <v>127.09400000000001</v>
      </c>
      <c r="H10" s="26">
        <f t="shared" si="0"/>
        <v>12.220513200000001</v>
      </c>
      <c r="I10" s="26">
        <f t="shared" si="0"/>
        <v>48.041532000000004</v>
      </c>
      <c r="J10" s="26">
        <f t="shared" si="1"/>
        <v>1.0183761</v>
      </c>
      <c r="K10" s="26">
        <f t="shared" si="1"/>
        <v>4.0034610000000006</v>
      </c>
    </row>
    <row r="11" spans="1:11" x14ac:dyDescent="0.25">
      <c r="A11" s="165"/>
      <c r="B11" s="6">
        <f t="shared" ref="B11:B13" si="2">C10</f>
        <v>15598</v>
      </c>
      <c r="C11" s="6">
        <v>15633</v>
      </c>
      <c r="D11" s="18">
        <v>0</v>
      </c>
      <c r="E11" s="18">
        <v>0</v>
      </c>
      <c r="F11" s="18">
        <v>0</v>
      </c>
      <c r="G11" s="18">
        <f>25.6*1.9</f>
        <v>48.64</v>
      </c>
      <c r="H11" s="26">
        <f t="shared" si="0"/>
        <v>0</v>
      </c>
      <c r="I11" s="26">
        <f t="shared" si="0"/>
        <v>18.385919999999999</v>
      </c>
      <c r="J11" s="26">
        <f t="shared" si="1"/>
        <v>0</v>
      </c>
      <c r="K11" s="26">
        <f t="shared" si="1"/>
        <v>1.53216</v>
      </c>
    </row>
    <row r="12" spans="1:11" x14ac:dyDescent="0.25">
      <c r="A12" s="165"/>
      <c r="B12" s="6">
        <f t="shared" si="2"/>
        <v>15633</v>
      </c>
      <c r="C12" s="6">
        <v>15668</v>
      </c>
      <c r="D12" s="18">
        <v>1</v>
      </c>
      <c r="E12" s="18">
        <v>2</v>
      </c>
      <c r="F12" s="18">
        <f>15.61*1.09</f>
        <v>17.014900000000001</v>
      </c>
      <c r="G12" s="18">
        <f>63.58*1.09</f>
        <v>69.302199999999999</v>
      </c>
      <c r="H12" s="26">
        <f t="shared" si="0"/>
        <v>6.4316322000000001</v>
      </c>
      <c r="I12" s="26">
        <f t="shared" si="0"/>
        <v>26.196231600000001</v>
      </c>
      <c r="J12" s="26">
        <f t="shared" si="1"/>
        <v>0.53596935000000001</v>
      </c>
      <c r="K12" s="26">
        <f t="shared" si="1"/>
        <v>2.1830193000000002</v>
      </c>
    </row>
    <row r="13" spans="1:11" x14ac:dyDescent="0.25">
      <c r="A13" s="165"/>
      <c r="B13" s="6">
        <f t="shared" si="2"/>
        <v>15668</v>
      </c>
      <c r="C13" s="6">
        <v>15690</v>
      </c>
      <c r="D13" s="18">
        <v>0</v>
      </c>
      <c r="E13" s="18">
        <v>0</v>
      </c>
      <c r="F13" s="18">
        <v>0</v>
      </c>
      <c r="G13" s="18">
        <v>0</v>
      </c>
      <c r="H13" s="26">
        <f t="shared" si="0"/>
        <v>0</v>
      </c>
      <c r="I13" s="26">
        <f t="shared" si="0"/>
        <v>0</v>
      </c>
      <c r="J13" s="26">
        <f t="shared" si="1"/>
        <v>0</v>
      </c>
      <c r="K13" s="26">
        <f t="shared" si="1"/>
        <v>0</v>
      </c>
    </row>
    <row r="14" spans="1:11" x14ac:dyDescent="0.25">
      <c r="A14" s="104" t="s">
        <v>17</v>
      </c>
      <c r="B14" s="104"/>
      <c r="C14" s="104"/>
      <c r="D14" s="9">
        <f>SUM(D7:D13)</f>
        <v>4</v>
      </c>
      <c r="E14" s="9">
        <f>SUM(E7:E13)</f>
        <v>7</v>
      </c>
      <c r="F14" s="9">
        <f>SUM(F7:F13)</f>
        <v>71.743800000000007</v>
      </c>
      <c r="G14" s="9">
        <f t="shared" ref="G14:K14" si="3">SUM(G7:G13)</f>
        <v>259.62620000000004</v>
      </c>
      <c r="H14" s="9">
        <f t="shared" si="3"/>
        <v>27.119156400000001</v>
      </c>
      <c r="I14" s="9">
        <f t="shared" si="3"/>
        <v>98.138703600000014</v>
      </c>
      <c r="J14" s="9">
        <f t="shared" si="3"/>
        <v>2.2599296999999998</v>
      </c>
      <c r="K14" s="9">
        <f t="shared" si="3"/>
        <v>8.1782253000000011</v>
      </c>
    </row>
    <row r="16" spans="1:11" ht="24" customHeight="1" x14ac:dyDescent="0.25">
      <c r="A16" s="135" t="s">
        <v>48</v>
      </c>
      <c r="B16" s="135"/>
      <c r="C16" s="135"/>
      <c r="D16" s="180"/>
      <c r="E16" s="180"/>
      <c r="F16" s="135"/>
      <c r="G16" s="135"/>
      <c r="H16" s="135"/>
      <c r="I16" s="135"/>
      <c r="J16" s="135"/>
    </row>
    <row r="17" spans="1:10" x14ac:dyDescent="0.25">
      <c r="A17" s="181" t="s">
        <v>49</v>
      </c>
      <c r="B17" s="181"/>
      <c r="C17" s="181"/>
      <c r="D17" s="182"/>
      <c r="E17" s="182"/>
      <c r="F17" s="181"/>
      <c r="G17" s="181"/>
      <c r="H17" s="181"/>
      <c r="I17" s="181"/>
      <c r="J17" s="181"/>
    </row>
    <row r="25" spans="1:10" x14ac:dyDescent="0.25">
      <c r="G25" s="52"/>
    </row>
  </sheetData>
  <mergeCells count="20">
    <mergeCell ref="B4:B6"/>
    <mergeCell ref="J5:K5"/>
    <mergeCell ref="H5:I5"/>
    <mergeCell ref="F5:G5"/>
    <mergeCell ref="D5:E5"/>
    <mergeCell ref="D1:K1"/>
    <mergeCell ref="D2:K2"/>
    <mergeCell ref="D3:K3"/>
    <mergeCell ref="A17:J17"/>
    <mergeCell ref="B1:C1"/>
    <mergeCell ref="B2:C2"/>
    <mergeCell ref="B3:C3"/>
    <mergeCell ref="A4:A13"/>
    <mergeCell ref="A14:C14"/>
    <mergeCell ref="A16:J16"/>
    <mergeCell ref="D4:E4"/>
    <mergeCell ref="F4:G4"/>
    <mergeCell ref="H4:I4"/>
    <mergeCell ref="J4:K4"/>
    <mergeCell ref="C4:C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5055-3870-4C23-941A-C97A53FA08EF}">
  <dimension ref="A1:K36"/>
  <sheetViews>
    <sheetView topLeftCell="A9" workbookViewId="0">
      <selection activeCell="L22" sqref="L22"/>
    </sheetView>
  </sheetViews>
  <sheetFormatPr defaultRowHeight="15" x14ac:dyDescent="0.25"/>
  <cols>
    <col min="4" max="7" width="14" customWidth="1"/>
    <col min="8" max="8" width="17.140625" customWidth="1"/>
    <col min="9" max="9" width="14" customWidth="1"/>
    <col min="10" max="11" width="16" customWidth="1"/>
  </cols>
  <sheetData>
    <row r="1" spans="1:11" ht="30.75" customHeight="1" x14ac:dyDescent="0.25">
      <c r="A1" s="27" t="s">
        <v>0</v>
      </c>
      <c r="B1" s="235" t="s">
        <v>1</v>
      </c>
      <c r="C1" s="235"/>
      <c r="D1" s="232" t="s">
        <v>2</v>
      </c>
      <c r="E1" s="232"/>
      <c r="F1" s="232"/>
      <c r="G1" s="232"/>
      <c r="H1" s="232"/>
      <c r="I1" s="232"/>
      <c r="J1" s="232"/>
      <c r="K1" s="232"/>
    </row>
    <row r="2" spans="1:11" x14ac:dyDescent="0.25">
      <c r="A2" s="12" t="s">
        <v>35</v>
      </c>
      <c r="B2" s="154"/>
      <c r="C2" s="154"/>
      <c r="D2" s="233" t="s">
        <v>36</v>
      </c>
      <c r="E2" s="233"/>
      <c r="F2" s="233"/>
      <c r="G2" s="233"/>
      <c r="H2" s="233"/>
      <c r="I2" s="233"/>
      <c r="J2" s="233"/>
      <c r="K2" s="233"/>
    </row>
    <row r="3" spans="1:11" ht="28.5" customHeight="1" x14ac:dyDescent="0.25">
      <c r="A3" s="19" t="s">
        <v>83</v>
      </c>
      <c r="B3" s="236" t="s">
        <v>84</v>
      </c>
      <c r="C3" s="154"/>
      <c r="D3" s="234" t="s">
        <v>85</v>
      </c>
      <c r="E3" s="234"/>
      <c r="F3" s="234"/>
      <c r="G3" s="234"/>
      <c r="H3" s="234"/>
      <c r="I3" s="234"/>
      <c r="J3" s="234"/>
      <c r="K3" s="234"/>
    </row>
    <row r="4" spans="1:11" ht="64.5" customHeight="1" x14ac:dyDescent="0.25">
      <c r="A4" s="165" t="s">
        <v>86</v>
      </c>
      <c r="B4" s="212" t="s">
        <v>9</v>
      </c>
      <c r="C4" s="212" t="s">
        <v>21</v>
      </c>
      <c r="D4" s="172" t="s">
        <v>77</v>
      </c>
      <c r="E4" s="172"/>
      <c r="F4" s="172" t="s">
        <v>88</v>
      </c>
      <c r="G4" s="172"/>
      <c r="H4" s="172" t="s">
        <v>87</v>
      </c>
      <c r="I4" s="172"/>
      <c r="J4" s="172" t="s">
        <v>91</v>
      </c>
      <c r="K4" s="172"/>
    </row>
    <row r="5" spans="1:11" x14ac:dyDescent="0.25">
      <c r="A5" s="165"/>
      <c r="B5" s="213"/>
      <c r="C5" s="213"/>
      <c r="D5" s="172" t="s">
        <v>81</v>
      </c>
      <c r="E5" s="172"/>
      <c r="F5" s="164" t="s">
        <v>14</v>
      </c>
      <c r="G5" s="164"/>
      <c r="H5" s="164" t="s">
        <v>14</v>
      </c>
      <c r="I5" s="164"/>
      <c r="J5" s="164" t="s">
        <v>14</v>
      </c>
      <c r="K5" s="164"/>
    </row>
    <row r="6" spans="1:11" ht="24" customHeight="1" x14ac:dyDescent="0.25">
      <c r="A6" s="165"/>
      <c r="B6" s="214"/>
      <c r="C6" s="214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</row>
    <row r="7" spans="1:11" x14ac:dyDescent="0.25">
      <c r="A7" s="165"/>
      <c r="B7" s="6">
        <v>15373</v>
      </c>
      <c r="C7" s="6">
        <v>15418</v>
      </c>
      <c r="D7" s="20">
        <v>0</v>
      </c>
      <c r="E7" s="20">
        <v>1</v>
      </c>
      <c r="F7" s="20">
        <v>0</v>
      </c>
      <c r="G7" s="20">
        <v>15.68</v>
      </c>
      <c r="H7" s="26">
        <f t="shared" ref="H7:I13" si="0">F7</f>
        <v>0</v>
      </c>
      <c r="I7" s="26">
        <f t="shared" si="0"/>
        <v>15.68</v>
      </c>
      <c r="J7" s="26">
        <f t="shared" ref="J7:K13" si="1">H7+(H7/5)*0.22*2</f>
        <v>0</v>
      </c>
      <c r="K7" s="26">
        <f t="shared" si="1"/>
        <v>17.059840000000001</v>
      </c>
    </row>
    <row r="8" spans="1:11" x14ac:dyDescent="0.25">
      <c r="A8" s="165"/>
      <c r="B8" s="6">
        <f>C7</f>
        <v>15418</v>
      </c>
      <c r="C8" s="6">
        <v>15438</v>
      </c>
      <c r="D8" s="18">
        <v>1</v>
      </c>
      <c r="E8" s="18">
        <v>0</v>
      </c>
      <c r="F8" s="18">
        <v>20.55</v>
      </c>
      <c r="G8" s="18">
        <v>0</v>
      </c>
      <c r="H8" s="26">
        <f t="shared" si="0"/>
        <v>20.55</v>
      </c>
      <c r="I8" s="26">
        <f t="shared" si="0"/>
        <v>0</v>
      </c>
      <c r="J8" s="26">
        <f t="shared" si="1"/>
        <v>22.3584</v>
      </c>
      <c r="K8" s="26">
        <f t="shared" si="1"/>
        <v>0</v>
      </c>
    </row>
    <row r="9" spans="1:11" x14ac:dyDescent="0.25">
      <c r="A9" s="165"/>
      <c r="B9" s="6">
        <f>C8</f>
        <v>15438</v>
      </c>
      <c r="C9" s="6">
        <v>15458</v>
      </c>
      <c r="D9" s="18">
        <v>0</v>
      </c>
      <c r="E9" s="18">
        <v>0</v>
      </c>
      <c r="F9" s="18">
        <v>0</v>
      </c>
      <c r="G9" s="18">
        <v>0</v>
      </c>
      <c r="H9" s="26">
        <f t="shared" si="0"/>
        <v>0</v>
      </c>
      <c r="I9" s="26">
        <f t="shared" si="0"/>
        <v>0</v>
      </c>
      <c r="J9" s="26">
        <f t="shared" si="1"/>
        <v>0</v>
      </c>
      <c r="K9" s="26">
        <f t="shared" si="1"/>
        <v>0</v>
      </c>
    </row>
    <row r="10" spans="1:11" x14ac:dyDescent="0.25">
      <c r="A10" s="165"/>
      <c r="B10" s="6">
        <f>C9</f>
        <v>15458</v>
      </c>
      <c r="C10" s="6">
        <v>15598</v>
      </c>
      <c r="D10" s="18">
        <v>2</v>
      </c>
      <c r="E10" s="18">
        <v>4</v>
      </c>
      <c r="F10" s="18">
        <f>14.46+15.2</f>
        <v>29.66</v>
      </c>
      <c r="G10" s="18">
        <v>116.6</v>
      </c>
      <c r="H10" s="26">
        <f t="shared" si="0"/>
        <v>29.66</v>
      </c>
      <c r="I10" s="26">
        <f t="shared" si="0"/>
        <v>116.6</v>
      </c>
      <c r="J10" s="26">
        <f t="shared" si="1"/>
        <v>32.27008</v>
      </c>
      <c r="K10" s="26">
        <f t="shared" si="1"/>
        <v>126.8608</v>
      </c>
    </row>
    <row r="11" spans="1:11" x14ac:dyDescent="0.25">
      <c r="A11" s="165"/>
      <c r="B11" s="6">
        <f t="shared" ref="B11:B13" si="2">C10</f>
        <v>15598</v>
      </c>
      <c r="C11" s="6">
        <v>15633</v>
      </c>
      <c r="D11" s="18">
        <v>0</v>
      </c>
      <c r="E11" s="18">
        <v>0</v>
      </c>
      <c r="F11" s="18">
        <v>0</v>
      </c>
      <c r="G11" s="18">
        <v>25.6</v>
      </c>
      <c r="H11" s="26">
        <f t="shared" si="0"/>
        <v>0</v>
      </c>
      <c r="I11" s="26">
        <f t="shared" si="0"/>
        <v>25.6</v>
      </c>
      <c r="J11" s="26">
        <f t="shared" si="1"/>
        <v>0</v>
      </c>
      <c r="K11" s="26">
        <f t="shared" si="1"/>
        <v>27.852800000000002</v>
      </c>
    </row>
    <row r="12" spans="1:11" x14ac:dyDescent="0.25">
      <c r="A12" s="165"/>
      <c r="B12" s="6">
        <f t="shared" si="2"/>
        <v>15633</v>
      </c>
      <c r="C12" s="6">
        <v>15668</v>
      </c>
      <c r="D12" s="18">
        <v>1</v>
      </c>
      <c r="E12" s="18">
        <v>2</v>
      </c>
      <c r="F12" s="18">
        <v>15.61</v>
      </c>
      <c r="G12" s="18">
        <v>63.58</v>
      </c>
      <c r="H12" s="26">
        <f t="shared" si="0"/>
        <v>15.61</v>
      </c>
      <c r="I12" s="26">
        <f t="shared" si="0"/>
        <v>63.58</v>
      </c>
      <c r="J12" s="26">
        <f t="shared" si="1"/>
        <v>16.98368</v>
      </c>
      <c r="K12" s="26">
        <f t="shared" si="1"/>
        <v>69.175039999999996</v>
      </c>
    </row>
    <row r="13" spans="1:11" x14ac:dyDescent="0.25">
      <c r="A13" s="165"/>
      <c r="B13" s="6">
        <f t="shared" si="2"/>
        <v>15668</v>
      </c>
      <c r="C13" s="6">
        <v>15690</v>
      </c>
      <c r="D13" s="18">
        <v>0</v>
      </c>
      <c r="E13" s="18">
        <v>0</v>
      </c>
      <c r="F13" s="18">
        <v>0</v>
      </c>
      <c r="G13" s="18">
        <v>0</v>
      </c>
      <c r="H13" s="26">
        <f t="shared" si="0"/>
        <v>0</v>
      </c>
      <c r="I13" s="26">
        <f t="shared" si="0"/>
        <v>0</v>
      </c>
      <c r="J13" s="26">
        <f t="shared" si="1"/>
        <v>0</v>
      </c>
      <c r="K13" s="26">
        <f t="shared" si="1"/>
        <v>0</v>
      </c>
    </row>
    <row r="14" spans="1:11" x14ac:dyDescent="0.25">
      <c r="A14" s="104" t="s">
        <v>17</v>
      </c>
      <c r="B14" s="104"/>
      <c r="C14" s="104"/>
      <c r="D14" s="9">
        <f>SUM(D7:D13)</f>
        <v>4</v>
      </c>
      <c r="E14" s="9">
        <f>SUM(E7:E13)</f>
        <v>7</v>
      </c>
      <c r="F14" s="9">
        <f t="shared" ref="F14:G14" si="3">SUM(F7:F13)</f>
        <v>65.819999999999993</v>
      </c>
      <c r="G14" s="9">
        <f t="shared" si="3"/>
        <v>221.45999999999998</v>
      </c>
      <c r="H14" s="9">
        <f>SUM(H7:H13)</f>
        <v>65.819999999999993</v>
      </c>
      <c r="I14" s="9">
        <f>SUM(I7:I13)</f>
        <v>221.45999999999998</v>
      </c>
      <c r="J14" s="9">
        <f>SUM(J7:J13)</f>
        <v>71.612159999999989</v>
      </c>
      <c r="K14" s="9">
        <f>SUM(K7:K13)</f>
        <v>240.94847999999999</v>
      </c>
    </row>
    <row r="16" spans="1:11" ht="37.5" customHeight="1" x14ac:dyDescent="0.25">
      <c r="A16" s="135" t="s">
        <v>48</v>
      </c>
      <c r="B16" s="135"/>
      <c r="C16" s="135"/>
      <c r="D16" s="180"/>
      <c r="E16" s="180"/>
      <c r="F16" s="180"/>
      <c r="G16" s="180"/>
      <c r="H16" s="135"/>
      <c r="I16" s="135"/>
      <c r="J16" s="135"/>
    </row>
    <row r="17" spans="1:10" ht="26.25" customHeight="1" x14ac:dyDescent="0.25">
      <c r="A17" s="181" t="s">
        <v>49</v>
      </c>
      <c r="B17" s="181"/>
      <c r="C17" s="181"/>
      <c r="D17" s="182"/>
      <c r="E17" s="182"/>
      <c r="F17" s="182"/>
      <c r="G17" s="182"/>
      <c r="H17" s="181"/>
      <c r="I17" s="181"/>
      <c r="J17" s="181"/>
    </row>
    <row r="20" spans="1:10" ht="30" customHeight="1" x14ac:dyDescent="0.25">
      <c r="A20" s="27" t="s">
        <v>0</v>
      </c>
      <c r="B20" s="235" t="s">
        <v>1</v>
      </c>
      <c r="C20" s="235"/>
      <c r="D20" s="232" t="s">
        <v>2</v>
      </c>
      <c r="E20" s="232"/>
      <c r="F20" s="232"/>
      <c r="G20" s="232"/>
      <c r="H20" s="232"/>
      <c r="I20" s="232"/>
    </row>
    <row r="21" spans="1:10" ht="15" customHeight="1" x14ac:dyDescent="0.25">
      <c r="A21" s="12" t="s">
        <v>35</v>
      </c>
      <c r="B21" s="154"/>
      <c r="C21" s="154"/>
      <c r="D21" s="154" t="s">
        <v>36</v>
      </c>
      <c r="E21" s="154"/>
      <c r="F21" s="154"/>
      <c r="G21" s="154"/>
      <c r="H21" s="154"/>
      <c r="I21" s="154"/>
    </row>
    <row r="22" spans="1:10" ht="30" customHeight="1" x14ac:dyDescent="0.25">
      <c r="A22" s="19" t="s">
        <v>117</v>
      </c>
      <c r="B22" s="236" t="s">
        <v>84</v>
      </c>
      <c r="C22" s="154"/>
      <c r="D22" s="177" t="s">
        <v>90</v>
      </c>
      <c r="E22" s="177"/>
      <c r="F22" s="177"/>
      <c r="G22" s="177"/>
      <c r="H22" s="177"/>
      <c r="I22" s="177"/>
    </row>
    <row r="23" spans="1:10" ht="49.5" customHeight="1" x14ac:dyDescent="0.25">
      <c r="A23" s="165" t="s">
        <v>118</v>
      </c>
      <c r="B23" s="212" t="s">
        <v>9</v>
      </c>
      <c r="C23" s="212" t="s">
        <v>21</v>
      </c>
      <c r="D23" s="172" t="s">
        <v>77</v>
      </c>
      <c r="E23" s="172"/>
      <c r="F23" s="172" t="s">
        <v>88</v>
      </c>
      <c r="G23" s="172"/>
      <c r="H23" s="172" t="s">
        <v>89</v>
      </c>
      <c r="I23" s="172"/>
    </row>
    <row r="24" spans="1:10" x14ac:dyDescent="0.25">
      <c r="A24" s="165"/>
      <c r="B24" s="213"/>
      <c r="C24" s="213"/>
      <c r="D24" s="172" t="s">
        <v>81</v>
      </c>
      <c r="E24" s="172"/>
      <c r="F24" s="164" t="s">
        <v>14</v>
      </c>
      <c r="G24" s="164"/>
      <c r="H24" s="164" t="s">
        <v>14</v>
      </c>
      <c r="I24" s="164"/>
    </row>
    <row r="25" spans="1:10" x14ac:dyDescent="0.25">
      <c r="A25" s="165"/>
      <c r="B25" s="214"/>
      <c r="C25" s="214"/>
      <c r="D25" s="3" t="s">
        <v>274</v>
      </c>
      <c r="E25" s="3" t="s">
        <v>275</v>
      </c>
      <c r="F25" s="3" t="s">
        <v>274</v>
      </c>
      <c r="G25" s="3" t="s">
        <v>275</v>
      </c>
      <c r="H25" s="3" t="s">
        <v>274</v>
      </c>
      <c r="I25" s="3" t="s">
        <v>275</v>
      </c>
    </row>
    <row r="26" spans="1:10" x14ac:dyDescent="0.25">
      <c r="A26" s="165"/>
      <c r="B26" s="6">
        <v>15373</v>
      </c>
      <c r="C26" s="6">
        <v>15418</v>
      </c>
      <c r="D26" s="20">
        <v>0</v>
      </c>
      <c r="E26" s="20">
        <v>1</v>
      </c>
      <c r="F26" s="20">
        <v>0</v>
      </c>
      <c r="G26" s="20">
        <v>15.68</v>
      </c>
      <c r="H26" s="26">
        <f t="shared" ref="H26:I32" si="4">F26+(F26/5)*0.22*2</f>
        <v>0</v>
      </c>
      <c r="I26" s="26">
        <f t="shared" si="4"/>
        <v>17.059840000000001</v>
      </c>
    </row>
    <row r="27" spans="1:10" x14ac:dyDescent="0.25">
      <c r="A27" s="165"/>
      <c r="B27" s="6">
        <f>C26</f>
        <v>15418</v>
      </c>
      <c r="C27" s="6">
        <v>15438</v>
      </c>
      <c r="D27" s="18">
        <v>1</v>
      </c>
      <c r="E27" s="18">
        <v>0</v>
      </c>
      <c r="F27" s="18">
        <v>20.55</v>
      </c>
      <c r="G27" s="18">
        <v>0</v>
      </c>
      <c r="H27" s="26">
        <f t="shared" si="4"/>
        <v>22.3584</v>
      </c>
      <c r="I27" s="26">
        <f t="shared" si="4"/>
        <v>0</v>
      </c>
    </row>
    <row r="28" spans="1:10" x14ac:dyDescent="0.25">
      <c r="A28" s="165"/>
      <c r="B28" s="6">
        <f>C27</f>
        <v>15438</v>
      </c>
      <c r="C28" s="6">
        <v>15458</v>
      </c>
      <c r="D28" s="18">
        <v>0</v>
      </c>
      <c r="E28" s="18">
        <v>0</v>
      </c>
      <c r="F28" s="18">
        <v>0</v>
      </c>
      <c r="G28" s="18">
        <v>0</v>
      </c>
      <c r="H28" s="26">
        <f t="shared" si="4"/>
        <v>0</v>
      </c>
      <c r="I28" s="26">
        <f t="shared" si="4"/>
        <v>0</v>
      </c>
    </row>
    <row r="29" spans="1:10" x14ac:dyDescent="0.25">
      <c r="A29" s="165"/>
      <c r="B29" s="6">
        <f>C28</f>
        <v>15458</v>
      </c>
      <c r="C29" s="6">
        <v>15598</v>
      </c>
      <c r="D29" s="18">
        <v>2</v>
      </c>
      <c r="E29" s="18">
        <v>4</v>
      </c>
      <c r="F29" s="18">
        <f>14.46+15.2</f>
        <v>29.66</v>
      </c>
      <c r="G29" s="18">
        <v>116.6</v>
      </c>
      <c r="H29" s="26">
        <f t="shared" si="4"/>
        <v>32.27008</v>
      </c>
      <c r="I29" s="26">
        <f t="shared" si="4"/>
        <v>126.8608</v>
      </c>
    </row>
    <row r="30" spans="1:10" x14ac:dyDescent="0.25">
      <c r="A30" s="165"/>
      <c r="B30" s="6">
        <f t="shared" ref="B30:B32" si="5">C29</f>
        <v>15598</v>
      </c>
      <c r="C30" s="6">
        <v>15633</v>
      </c>
      <c r="D30" s="18">
        <v>0</v>
      </c>
      <c r="E30" s="18">
        <v>0</v>
      </c>
      <c r="F30" s="18">
        <v>0</v>
      </c>
      <c r="G30" s="18">
        <v>25.6</v>
      </c>
      <c r="H30" s="26">
        <f t="shared" si="4"/>
        <v>0</v>
      </c>
      <c r="I30" s="26">
        <f t="shared" si="4"/>
        <v>27.852800000000002</v>
      </c>
    </row>
    <row r="31" spans="1:10" x14ac:dyDescent="0.25">
      <c r="A31" s="165"/>
      <c r="B31" s="6">
        <f t="shared" si="5"/>
        <v>15633</v>
      </c>
      <c r="C31" s="6">
        <v>15668</v>
      </c>
      <c r="D31" s="18">
        <v>1</v>
      </c>
      <c r="E31" s="18">
        <v>2</v>
      </c>
      <c r="F31" s="18">
        <v>15.61</v>
      </c>
      <c r="G31" s="18">
        <v>63.58</v>
      </c>
      <c r="H31" s="26">
        <f t="shared" si="4"/>
        <v>16.98368</v>
      </c>
      <c r="I31" s="26">
        <f t="shared" si="4"/>
        <v>69.175039999999996</v>
      </c>
    </row>
    <row r="32" spans="1:10" x14ac:dyDescent="0.25">
      <c r="A32" s="165"/>
      <c r="B32" s="6">
        <f t="shared" si="5"/>
        <v>15668</v>
      </c>
      <c r="C32" s="6">
        <v>15690</v>
      </c>
      <c r="D32" s="18">
        <v>0</v>
      </c>
      <c r="E32" s="18">
        <v>0</v>
      </c>
      <c r="F32" s="18">
        <v>0</v>
      </c>
      <c r="G32" s="18">
        <v>0</v>
      </c>
      <c r="H32" s="26">
        <f t="shared" si="4"/>
        <v>0</v>
      </c>
      <c r="I32" s="26">
        <f t="shared" si="4"/>
        <v>0</v>
      </c>
    </row>
    <row r="33" spans="1:9" x14ac:dyDescent="0.25">
      <c r="A33" s="104" t="s">
        <v>17</v>
      </c>
      <c r="B33" s="104"/>
      <c r="C33" s="104"/>
      <c r="D33" s="9">
        <f>SUM(D26:D32)</f>
        <v>4</v>
      </c>
      <c r="E33" s="9">
        <f>SUM(E26:E32)</f>
        <v>7</v>
      </c>
      <c r="F33" s="9">
        <f t="shared" ref="F33:G33" si="6">SUM(F26:F32)</f>
        <v>65.819999999999993</v>
      </c>
      <c r="G33" s="9">
        <f t="shared" si="6"/>
        <v>221.45999999999998</v>
      </c>
      <c r="H33" s="9">
        <f>SUM(H26:H32)</f>
        <v>71.612159999999989</v>
      </c>
      <c r="I33" s="9">
        <f>SUM(I26:I32)</f>
        <v>240.94847999999999</v>
      </c>
    </row>
    <row r="35" spans="1:9" ht="22.5" customHeight="1" x14ac:dyDescent="0.25">
      <c r="A35" s="135" t="s">
        <v>48</v>
      </c>
      <c r="B35" s="135"/>
      <c r="C35" s="135"/>
      <c r="D35" s="180"/>
      <c r="E35" s="180"/>
      <c r="F35" s="135"/>
      <c r="G35" s="135"/>
      <c r="H35" s="135"/>
      <c r="I35" s="73"/>
    </row>
    <row r="36" spans="1:9" x14ac:dyDescent="0.25">
      <c r="A36" s="181" t="s">
        <v>49</v>
      </c>
      <c r="B36" s="181"/>
      <c r="C36" s="181"/>
      <c r="D36" s="182"/>
      <c r="E36" s="182"/>
      <c r="F36" s="181"/>
      <c r="G36" s="181"/>
      <c r="H36" s="181"/>
      <c r="I36" s="81"/>
    </row>
  </sheetData>
  <mergeCells count="38">
    <mergeCell ref="A36:H36"/>
    <mergeCell ref="A4:A13"/>
    <mergeCell ref="A14:C14"/>
    <mergeCell ref="A16:J16"/>
    <mergeCell ref="A17:J17"/>
    <mergeCell ref="A23:A32"/>
    <mergeCell ref="A33:C33"/>
    <mergeCell ref="A35:H35"/>
    <mergeCell ref="B20:C20"/>
    <mergeCell ref="D23:E23"/>
    <mergeCell ref="F23:G23"/>
    <mergeCell ref="H23:I23"/>
    <mergeCell ref="D20:I20"/>
    <mergeCell ref="D5:E5"/>
    <mergeCell ref="F5:G5"/>
    <mergeCell ref="H5:I5"/>
    <mergeCell ref="B1:C1"/>
    <mergeCell ref="B2:C2"/>
    <mergeCell ref="B3:C3"/>
    <mergeCell ref="D4:E4"/>
    <mergeCell ref="F4:G4"/>
    <mergeCell ref="D3:K3"/>
    <mergeCell ref="D2:K2"/>
    <mergeCell ref="D1:K1"/>
    <mergeCell ref="H4:I4"/>
    <mergeCell ref="J4:K4"/>
    <mergeCell ref="J5:K5"/>
    <mergeCell ref="C23:C25"/>
    <mergeCell ref="B23:B25"/>
    <mergeCell ref="C4:C6"/>
    <mergeCell ref="B4:B6"/>
    <mergeCell ref="H24:I24"/>
    <mergeCell ref="F24:G24"/>
    <mergeCell ref="D24:E24"/>
    <mergeCell ref="D22:I22"/>
    <mergeCell ref="D21:I21"/>
    <mergeCell ref="B21:C21"/>
    <mergeCell ref="B22:C2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57376-36E7-4176-995C-7817F2D9336A}">
  <dimension ref="A1:K17"/>
  <sheetViews>
    <sheetView workbookViewId="0">
      <selection activeCell="O11" sqref="O11"/>
    </sheetView>
  </sheetViews>
  <sheetFormatPr defaultRowHeight="15" x14ac:dyDescent="0.25"/>
  <cols>
    <col min="4" max="11" width="11.7109375" customWidth="1"/>
  </cols>
  <sheetData>
    <row r="1" spans="1:11" ht="31.5" customHeight="1" x14ac:dyDescent="0.25">
      <c r="A1" s="27" t="s">
        <v>0</v>
      </c>
      <c r="B1" s="235" t="s">
        <v>1</v>
      </c>
      <c r="C1" s="235"/>
      <c r="D1" s="232" t="s">
        <v>2</v>
      </c>
      <c r="E1" s="232"/>
      <c r="F1" s="232"/>
      <c r="G1" s="232"/>
      <c r="H1" s="232"/>
      <c r="I1" s="232"/>
      <c r="J1" s="232"/>
      <c r="K1" s="232"/>
    </row>
    <row r="2" spans="1:11" x14ac:dyDescent="0.25">
      <c r="A2" s="12" t="s">
        <v>35</v>
      </c>
      <c r="B2" s="154"/>
      <c r="C2" s="154"/>
      <c r="D2" s="233" t="s">
        <v>36</v>
      </c>
      <c r="E2" s="233"/>
      <c r="F2" s="233"/>
      <c r="G2" s="233"/>
      <c r="H2" s="233"/>
      <c r="I2" s="233"/>
      <c r="J2" s="233"/>
      <c r="K2" s="233"/>
    </row>
    <row r="3" spans="1:11" ht="39.75" customHeight="1" x14ac:dyDescent="0.25">
      <c r="A3" s="19" t="s">
        <v>268</v>
      </c>
      <c r="B3" s="154" t="s">
        <v>38</v>
      </c>
      <c r="C3" s="154"/>
      <c r="D3" s="234" t="s">
        <v>287</v>
      </c>
      <c r="E3" s="234"/>
      <c r="F3" s="234"/>
      <c r="G3" s="234"/>
      <c r="H3" s="234"/>
      <c r="I3" s="234"/>
      <c r="J3" s="234"/>
      <c r="K3" s="234"/>
    </row>
    <row r="4" spans="1:11" ht="72" customHeight="1" x14ac:dyDescent="0.25">
      <c r="A4" s="165" t="s">
        <v>269</v>
      </c>
      <c r="B4" s="172" t="s">
        <v>9</v>
      </c>
      <c r="C4" s="172" t="s">
        <v>21</v>
      </c>
      <c r="D4" s="172" t="s">
        <v>77</v>
      </c>
      <c r="E4" s="172"/>
      <c r="F4" s="172" t="s">
        <v>78</v>
      </c>
      <c r="G4" s="172"/>
      <c r="H4" s="172" t="s">
        <v>79</v>
      </c>
      <c r="I4" s="172"/>
      <c r="J4" s="172" t="s">
        <v>80</v>
      </c>
      <c r="K4" s="172"/>
    </row>
    <row r="5" spans="1:11" x14ac:dyDescent="0.25">
      <c r="A5" s="165"/>
      <c r="B5" s="172"/>
      <c r="C5" s="172"/>
      <c r="D5" s="172" t="s">
        <v>81</v>
      </c>
      <c r="E5" s="172"/>
      <c r="F5" s="164" t="s">
        <v>14</v>
      </c>
      <c r="G5" s="164"/>
      <c r="H5" s="164" t="s">
        <v>15</v>
      </c>
      <c r="I5" s="164"/>
      <c r="J5" s="164" t="s">
        <v>82</v>
      </c>
      <c r="K5" s="164"/>
    </row>
    <row r="6" spans="1:11" x14ac:dyDescent="0.25">
      <c r="A6" s="165"/>
      <c r="B6" s="172"/>
      <c r="C6" s="172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</row>
    <row r="7" spans="1:11" x14ac:dyDescent="0.25">
      <c r="A7" s="165"/>
      <c r="B7" s="6">
        <v>15373</v>
      </c>
      <c r="C7" s="6">
        <v>15418</v>
      </c>
      <c r="D7" s="15">
        <v>0</v>
      </c>
      <c r="E7" s="15">
        <v>0</v>
      </c>
      <c r="F7" s="15">
        <v>0</v>
      </c>
      <c r="G7" s="15">
        <v>0</v>
      </c>
      <c r="H7" s="85">
        <f>F7*0.22*1.8</f>
        <v>0</v>
      </c>
      <c r="I7" s="85">
        <f>G7*0.22*1.8</f>
        <v>0</v>
      </c>
      <c r="J7" s="85">
        <f>H7/12</f>
        <v>0</v>
      </c>
      <c r="K7" s="85">
        <f>I7/12</f>
        <v>0</v>
      </c>
    </row>
    <row r="8" spans="1:11" x14ac:dyDescent="0.25">
      <c r="A8" s="165"/>
      <c r="B8" s="6">
        <f>C7</f>
        <v>15418</v>
      </c>
      <c r="C8" s="6">
        <v>15438</v>
      </c>
      <c r="D8" s="17">
        <v>0</v>
      </c>
      <c r="E8" s="15">
        <v>0</v>
      </c>
      <c r="F8" s="17">
        <v>0</v>
      </c>
      <c r="G8" s="15">
        <v>0</v>
      </c>
      <c r="H8" s="85">
        <f>F8*0.22*1.8</f>
        <v>0</v>
      </c>
      <c r="I8" s="85">
        <f>G8*0.22*1.8</f>
        <v>0</v>
      </c>
      <c r="J8" s="85">
        <f>H8/12</f>
        <v>0</v>
      </c>
      <c r="K8" s="85">
        <f>I8/12</f>
        <v>0</v>
      </c>
    </row>
    <row r="9" spans="1:11" x14ac:dyDescent="0.25">
      <c r="A9" s="165"/>
      <c r="B9" s="6">
        <f>C8</f>
        <v>15438</v>
      </c>
      <c r="C9" s="6">
        <v>15458</v>
      </c>
      <c r="D9" s="17">
        <v>0</v>
      </c>
      <c r="E9" s="15">
        <v>0</v>
      </c>
      <c r="F9" s="17">
        <v>0</v>
      </c>
      <c r="G9" s="15">
        <v>0</v>
      </c>
      <c r="H9" s="85">
        <f t="shared" ref="H9:I13" si="0">F9*0.22*1.8</f>
        <v>0</v>
      </c>
      <c r="I9" s="85">
        <f t="shared" si="0"/>
        <v>0</v>
      </c>
      <c r="J9" s="85">
        <f t="shared" ref="J9:K13" si="1">H9/12</f>
        <v>0</v>
      </c>
      <c r="K9" s="85">
        <f t="shared" si="1"/>
        <v>0</v>
      </c>
    </row>
    <row r="10" spans="1:11" x14ac:dyDescent="0.25">
      <c r="A10" s="165"/>
      <c r="B10" s="6">
        <f>C9</f>
        <v>15458</v>
      </c>
      <c r="C10" s="6">
        <v>15598</v>
      </c>
      <c r="D10" s="17">
        <v>1</v>
      </c>
      <c r="E10" s="15">
        <v>0</v>
      </c>
      <c r="F10" s="17">
        <v>13.85</v>
      </c>
      <c r="G10" s="15">
        <v>0</v>
      </c>
      <c r="H10" s="85">
        <f t="shared" si="0"/>
        <v>5.4846000000000004</v>
      </c>
      <c r="I10" s="85">
        <f t="shared" si="0"/>
        <v>0</v>
      </c>
      <c r="J10" s="85">
        <f t="shared" si="1"/>
        <v>0.45705000000000001</v>
      </c>
      <c r="K10" s="85">
        <f t="shared" si="1"/>
        <v>0</v>
      </c>
    </row>
    <row r="11" spans="1:11" x14ac:dyDescent="0.25">
      <c r="A11" s="165"/>
      <c r="B11" s="6">
        <f t="shared" ref="B11:B13" si="2">C10</f>
        <v>15598</v>
      </c>
      <c r="C11" s="6">
        <v>15633</v>
      </c>
      <c r="D11" s="17">
        <v>0</v>
      </c>
      <c r="E11" s="15">
        <v>0</v>
      </c>
      <c r="F11" s="17">
        <v>0</v>
      </c>
      <c r="G11" s="15">
        <v>0</v>
      </c>
      <c r="H11" s="85">
        <f t="shared" si="0"/>
        <v>0</v>
      </c>
      <c r="I11" s="85">
        <f t="shared" si="0"/>
        <v>0</v>
      </c>
      <c r="J11" s="85">
        <f t="shared" si="1"/>
        <v>0</v>
      </c>
      <c r="K11" s="85">
        <f t="shared" si="1"/>
        <v>0</v>
      </c>
    </row>
    <row r="12" spans="1:11" x14ac:dyDescent="0.25">
      <c r="A12" s="165"/>
      <c r="B12" s="6">
        <f t="shared" si="2"/>
        <v>15633</v>
      </c>
      <c r="C12" s="6">
        <v>15668</v>
      </c>
      <c r="D12" s="17">
        <v>0</v>
      </c>
      <c r="E12" s="15">
        <v>0</v>
      </c>
      <c r="F12" s="17">
        <v>0</v>
      </c>
      <c r="G12" s="15">
        <v>0</v>
      </c>
      <c r="H12" s="85">
        <f t="shared" si="0"/>
        <v>0</v>
      </c>
      <c r="I12" s="85">
        <f t="shared" si="0"/>
        <v>0</v>
      </c>
      <c r="J12" s="85">
        <f t="shared" si="1"/>
        <v>0</v>
      </c>
      <c r="K12" s="85">
        <f t="shared" si="1"/>
        <v>0</v>
      </c>
    </row>
    <row r="13" spans="1:11" x14ac:dyDescent="0.25">
      <c r="A13" s="165"/>
      <c r="B13" s="6">
        <f t="shared" si="2"/>
        <v>15668</v>
      </c>
      <c r="C13" s="6">
        <v>15690</v>
      </c>
      <c r="D13" s="13">
        <v>0</v>
      </c>
      <c r="E13" s="15">
        <v>0</v>
      </c>
      <c r="F13" s="13">
        <v>0</v>
      </c>
      <c r="G13" s="15">
        <v>0</v>
      </c>
      <c r="H13" s="85">
        <f t="shared" si="0"/>
        <v>0</v>
      </c>
      <c r="I13" s="85">
        <f t="shared" si="0"/>
        <v>0</v>
      </c>
      <c r="J13" s="85">
        <f t="shared" si="1"/>
        <v>0</v>
      </c>
      <c r="K13" s="85">
        <f t="shared" si="1"/>
        <v>0</v>
      </c>
    </row>
    <row r="14" spans="1:11" x14ac:dyDescent="0.25">
      <c r="A14" s="104" t="s">
        <v>17</v>
      </c>
      <c r="B14" s="104"/>
      <c r="C14" s="104"/>
      <c r="D14" s="9">
        <f>SUM(D7:D13)</f>
        <v>1</v>
      </c>
      <c r="E14" s="9">
        <f t="shared" ref="E14:K14" si="3">SUM(E7:E13)</f>
        <v>0</v>
      </c>
      <c r="F14" s="9">
        <f t="shared" si="3"/>
        <v>13.85</v>
      </c>
      <c r="G14" s="9">
        <f t="shared" si="3"/>
        <v>0</v>
      </c>
      <c r="H14" s="9">
        <f t="shared" si="3"/>
        <v>5.4846000000000004</v>
      </c>
      <c r="I14" s="9">
        <f t="shared" si="3"/>
        <v>0</v>
      </c>
      <c r="J14" s="9">
        <f t="shared" si="3"/>
        <v>0.45705000000000001</v>
      </c>
      <c r="K14" s="9">
        <f t="shared" si="3"/>
        <v>0</v>
      </c>
    </row>
    <row r="16" spans="1:11" ht="36" customHeight="1" x14ac:dyDescent="0.25">
      <c r="A16" s="135" t="s">
        <v>48</v>
      </c>
      <c r="B16" s="135"/>
      <c r="C16" s="135"/>
      <c r="D16" s="180"/>
      <c r="E16" s="180"/>
      <c r="F16" s="135"/>
      <c r="G16" s="135"/>
      <c r="H16" s="135"/>
      <c r="I16" s="135"/>
      <c r="J16" s="135"/>
    </row>
    <row r="17" spans="1:10" x14ac:dyDescent="0.25">
      <c r="A17" s="181" t="s">
        <v>49</v>
      </c>
      <c r="B17" s="181"/>
      <c r="C17" s="181"/>
      <c r="D17" s="182"/>
      <c r="E17" s="182"/>
      <c r="F17" s="181"/>
      <c r="G17" s="181"/>
      <c r="H17" s="181"/>
      <c r="I17" s="181"/>
      <c r="J17" s="181"/>
    </row>
  </sheetData>
  <mergeCells count="20">
    <mergeCell ref="H5:I5"/>
    <mergeCell ref="H4:I4"/>
    <mergeCell ref="J4:K4"/>
    <mergeCell ref="J5:K5"/>
    <mergeCell ref="A17:J17"/>
    <mergeCell ref="A16:J16"/>
    <mergeCell ref="D4:E4"/>
    <mergeCell ref="D5:E5"/>
    <mergeCell ref="B1:C1"/>
    <mergeCell ref="B2:C2"/>
    <mergeCell ref="B3:C3"/>
    <mergeCell ref="A4:A13"/>
    <mergeCell ref="A14:C14"/>
    <mergeCell ref="C4:C6"/>
    <mergeCell ref="B4:B6"/>
    <mergeCell ref="D3:K3"/>
    <mergeCell ref="D2:K2"/>
    <mergeCell ref="D1:K1"/>
    <mergeCell ref="F4:G4"/>
    <mergeCell ref="F5:G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F9BEC-B084-4448-976A-058B5BB748B5}">
  <dimension ref="A1:I14"/>
  <sheetViews>
    <sheetView workbookViewId="0">
      <selection activeCell="I25" sqref="I25"/>
    </sheetView>
  </sheetViews>
  <sheetFormatPr defaultRowHeight="15" x14ac:dyDescent="0.25"/>
  <cols>
    <col min="4" max="9" width="12.7109375" customWidth="1"/>
  </cols>
  <sheetData>
    <row r="1" spans="1:9" ht="30.75" customHeight="1" x14ac:dyDescent="0.25">
      <c r="A1" s="29" t="s">
        <v>0</v>
      </c>
      <c r="B1" s="146" t="s">
        <v>1</v>
      </c>
      <c r="C1" s="146"/>
      <c r="D1" s="145" t="s">
        <v>2</v>
      </c>
      <c r="E1" s="145"/>
      <c r="F1" s="145"/>
      <c r="G1" s="145"/>
      <c r="H1" s="145"/>
      <c r="I1" s="145"/>
    </row>
    <row r="2" spans="1:9" x14ac:dyDescent="0.25">
      <c r="A2" s="12" t="s">
        <v>35</v>
      </c>
      <c r="B2" s="154"/>
      <c r="C2" s="154"/>
      <c r="D2" s="238" t="s">
        <v>36</v>
      </c>
      <c r="E2" s="238"/>
      <c r="F2" s="238"/>
      <c r="G2" s="238"/>
      <c r="H2" s="238"/>
      <c r="I2" s="238"/>
    </row>
    <row r="3" spans="1:9" ht="40.5" customHeight="1" x14ac:dyDescent="0.25">
      <c r="A3" s="30" t="s">
        <v>96</v>
      </c>
      <c r="B3" s="236" t="s">
        <v>84</v>
      </c>
      <c r="C3" s="154"/>
      <c r="D3" s="237" t="s">
        <v>121</v>
      </c>
      <c r="E3" s="237"/>
      <c r="F3" s="237"/>
      <c r="G3" s="237"/>
      <c r="H3" s="237"/>
      <c r="I3" s="237"/>
    </row>
    <row r="4" spans="1:9" ht="48" customHeight="1" x14ac:dyDescent="0.25">
      <c r="A4" s="165" t="s">
        <v>97</v>
      </c>
      <c r="B4" s="148" t="s">
        <v>9</v>
      </c>
      <c r="C4" s="148" t="s">
        <v>21</v>
      </c>
      <c r="D4" s="236" t="s">
        <v>77</v>
      </c>
      <c r="E4" s="236"/>
      <c r="F4" s="236" t="s">
        <v>98</v>
      </c>
      <c r="G4" s="236"/>
      <c r="H4" s="236" t="s">
        <v>99</v>
      </c>
      <c r="I4" s="236"/>
    </row>
    <row r="5" spans="1:9" x14ac:dyDescent="0.25">
      <c r="A5" s="165"/>
      <c r="B5" s="149"/>
      <c r="C5" s="149"/>
      <c r="D5" s="236" t="s">
        <v>81</v>
      </c>
      <c r="E5" s="236"/>
      <c r="F5" s="147" t="s">
        <v>14</v>
      </c>
      <c r="G5" s="147"/>
      <c r="H5" s="147" t="s">
        <v>15</v>
      </c>
      <c r="I5" s="147"/>
    </row>
    <row r="6" spans="1:9" ht="24" customHeight="1" x14ac:dyDescent="0.25">
      <c r="A6" s="165"/>
      <c r="B6" s="150"/>
      <c r="C6" s="15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</row>
    <row r="7" spans="1:9" x14ac:dyDescent="0.25">
      <c r="A7" s="165"/>
      <c r="B7" s="6">
        <v>15373</v>
      </c>
      <c r="C7" s="6">
        <v>15418</v>
      </c>
      <c r="D7" s="15">
        <v>0</v>
      </c>
      <c r="E7" s="15">
        <v>0</v>
      </c>
      <c r="F7" s="15">
        <v>0</v>
      </c>
      <c r="G7" s="15">
        <v>0</v>
      </c>
      <c r="H7" s="26">
        <f>F7+(F7/5)*2*0.1</f>
        <v>0</v>
      </c>
      <c r="I7" s="26">
        <f>G7+(G7/5)*2*0.1</f>
        <v>0</v>
      </c>
    </row>
    <row r="8" spans="1:9" x14ac:dyDescent="0.25">
      <c r="A8" s="165"/>
      <c r="B8" s="6">
        <f>C7</f>
        <v>15418</v>
      </c>
      <c r="C8" s="6">
        <v>15438</v>
      </c>
      <c r="D8" s="17">
        <v>0</v>
      </c>
      <c r="E8" s="15">
        <v>0</v>
      </c>
      <c r="F8" s="17">
        <v>0</v>
      </c>
      <c r="G8" s="15">
        <v>0</v>
      </c>
      <c r="H8" s="26">
        <f>F8+(F8/5)*2*0.1</f>
        <v>0</v>
      </c>
      <c r="I8" s="26">
        <f>G8+(G8/5)*2*0.1</f>
        <v>0</v>
      </c>
    </row>
    <row r="9" spans="1:9" x14ac:dyDescent="0.25">
      <c r="A9" s="165"/>
      <c r="B9" s="6">
        <f>C8</f>
        <v>15438</v>
      </c>
      <c r="C9" s="6">
        <v>15458</v>
      </c>
      <c r="D9" s="17">
        <v>0</v>
      </c>
      <c r="E9" s="15">
        <v>0</v>
      </c>
      <c r="F9" s="17">
        <v>0</v>
      </c>
      <c r="G9" s="15">
        <v>0</v>
      </c>
      <c r="H9" s="26">
        <f t="shared" ref="H9:I13" si="0">F9+(F9/5)*2*0.1</f>
        <v>0</v>
      </c>
      <c r="I9" s="26">
        <f t="shared" si="0"/>
        <v>0</v>
      </c>
    </row>
    <row r="10" spans="1:9" x14ac:dyDescent="0.25">
      <c r="A10" s="165"/>
      <c r="B10" s="6">
        <f>C9</f>
        <v>15458</v>
      </c>
      <c r="C10" s="6">
        <v>15598</v>
      </c>
      <c r="D10" s="17">
        <v>1</v>
      </c>
      <c r="E10" s="15">
        <v>0</v>
      </c>
      <c r="F10" s="17">
        <v>12.48</v>
      </c>
      <c r="G10" s="15">
        <v>0</v>
      </c>
      <c r="H10" s="26">
        <f t="shared" si="0"/>
        <v>12.979200000000001</v>
      </c>
      <c r="I10" s="26">
        <f t="shared" si="0"/>
        <v>0</v>
      </c>
    </row>
    <row r="11" spans="1:9" x14ac:dyDescent="0.25">
      <c r="A11" s="165"/>
      <c r="B11" s="6">
        <f t="shared" ref="B11:B13" si="1">C10</f>
        <v>15598</v>
      </c>
      <c r="C11" s="6">
        <v>15633</v>
      </c>
      <c r="D11" s="17">
        <v>0</v>
      </c>
      <c r="E11" s="15">
        <v>0</v>
      </c>
      <c r="F11" s="17">
        <v>0</v>
      </c>
      <c r="G11" s="15">
        <v>0</v>
      </c>
      <c r="H11" s="26">
        <f t="shared" si="0"/>
        <v>0</v>
      </c>
      <c r="I11" s="26">
        <f t="shared" si="0"/>
        <v>0</v>
      </c>
    </row>
    <row r="12" spans="1:9" x14ac:dyDescent="0.25">
      <c r="A12" s="165"/>
      <c r="B12" s="6">
        <f t="shared" si="1"/>
        <v>15633</v>
      </c>
      <c r="C12" s="6">
        <v>15668</v>
      </c>
      <c r="D12" s="17">
        <v>0</v>
      </c>
      <c r="E12" s="15">
        <v>0</v>
      </c>
      <c r="F12" s="17">
        <v>0</v>
      </c>
      <c r="G12" s="15">
        <v>0</v>
      </c>
      <c r="H12" s="26">
        <f t="shared" si="0"/>
        <v>0</v>
      </c>
      <c r="I12" s="26">
        <f t="shared" si="0"/>
        <v>0</v>
      </c>
    </row>
    <row r="13" spans="1:9" x14ac:dyDescent="0.25">
      <c r="A13" s="165"/>
      <c r="B13" s="6">
        <f t="shared" si="1"/>
        <v>15668</v>
      </c>
      <c r="C13" s="6">
        <v>15690</v>
      </c>
      <c r="D13" s="13">
        <v>0</v>
      </c>
      <c r="E13" s="15">
        <v>0</v>
      </c>
      <c r="F13" s="13">
        <v>0</v>
      </c>
      <c r="G13" s="15">
        <v>0</v>
      </c>
      <c r="H13" s="26">
        <f t="shared" si="0"/>
        <v>0</v>
      </c>
      <c r="I13" s="26">
        <f t="shared" si="0"/>
        <v>0</v>
      </c>
    </row>
    <row r="14" spans="1:9" x14ac:dyDescent="0.25">
      <c r="A14" s="239" t="s">
        <v>17</v>
      </c>
      <c r="B14" s="239"/>
      <c r="C14" s="239"/>
      <c r="D14" s="31">
        <f>SUM(D7:D13)</f>
        <v>1</v>
      </c>
      <c r="E14" s="31">
        <f t="shared" ref="E14:I14" si="2">SUM(E7:E13)</f>
        <v>0</v>
      </c>
      <c r="F14" s="31">
        <f t="shared" si="2"/>
        <v>12.48</v>
      </c>
      <c r="G14" s="31">
        <f t="shared" si="2"/>
        <v>0</v>
      </c>
      <c r="H14" s="31">
        <f t="shared" si="2"/>
        <v>12.979200000000001</v>
      </c>
      <c r="I14" s="31">
        <f t="shared" si="2"/>
        <v>0</v>
      </c>
    </row>
  </sheetData>
  <mergeCells count="16">
    <mergeCell ref="A14:C14"/>
    <mergeCell ref="B1:C1"/>
    <mergeCell ref="C4:C6"/>
    <mergeCell ref="B4:B6"/>
    <mergeCell ref="B2:C2"/>
    <mergeCell ref="B3:C3"/>
    <mergeCell ref="D1:I1"/>
    <mergeCell ref="D4:E4"/>
    <mergeCell ref="F4:G4"/>
    <mergeCell ref="H4:I4"/>
    <mergeCell ref="A4:A13"/>
    <mergeCell ref="H5:I5"/>
    <mergeCell ref="F5:G5"/>
    <mergeCell ref="D5:E5"/>
    <mergeCell ref="D3:I3"/>
    <mergeCell ref="D2:I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AAF2-788A-421E-86F0-7E1FEC27333F}">
  <dimension ref="A1:K17"/>
  <sheetViews>
    <sheetView workbookViewId="0">
      <selection activeCell="M9" sqref="M9"/>
    </sheetView>
  </sheetViews>
  <sheetFormatPr defaultRowHeight="15" x14ac:dyDescent="0.25"/>
  <cols>
    <col min="4" max="11" width="14" customWidth="1"/>
  </cols>
  <sheetData>
    <row r="1" spans="1:11" ht="33" customHeight="1" x14ac:dyDescent="0.25">
      <c r="A1" s="27" t="s">
        <v>0</v>
      </c>
      <c r="B1" s="173" t="s">
        <v>1</v>
      </c>
      <c r="C1" s="173"/>
      <c r="D1" s="202" t="s">
        <v>2</v>
      </c>
      <c r="E1" s="203"/>
      <c r="F1" s="203"/>
      <c r="G1" s="203"/>
      <c r="H1" s="203"/>
      <c r="I1" s="203"/>
      <c r="J1" s="203"/>
      <c r="K1" s="204"/>
    </row>
    <row r="2" spans="1:11" x14ac:dyDescent="0.25">
      <c r="A2" s="12" t="s">
        <v>35</v>
      </c>
      <c r="B2" s="154"/>
      <c r="C2" s="154"/>
      <c r="D2" s="187" t="s">
        <v>36</v>
      </c>
      <c r="E2" s="188"/>
      <c r="F2" s="188"/>
      <c r="G2" s="188"/>
      <c r="H2" s="188"/>
      <c r="I2" s="188"/>
      <c r="J2" s="188"/>
      <c r="K2" s="189"/>
    </row>
    <row r="3" spans="1:11" ht="32.25" customHeight="1" x14ac:dyDescent="0.25">
      <c r="A3" s="19" t="s">
        <v>270</v>
      </c>
      <c r="B3" s="154" t="s">
        <v>38</v>
      </c>
      <c r="C3" s="154"/>
      <c r="D3" s="191" t="s">
        <v>119</v>
      </c>
      <c r="E3" s="192"/>
      <c r="F3" s="192"/>
      <c r="G3" s="192"/>
      <c r="H3" s="192"/>
      <c r="I3" s="192"/>
      <c r="J3" s="192"/>
      <c r="K3" s="193"/>
    </row>
    <row r="4" spans="1:11" ht="72" customHeight="1" x14ac:dyDescent="0.25">
      <c r="A4" s="165" t="s">
        <v>271</v>
      </c>
      <c r="B4" s="212" t="s">
        <v>9</v>
      </c>
      <c r="C4" s="212" t="s">
        <v>21</v>
      </c>
      <c r="D4" s="215" t="s">
        <v>77</v>
      </c>
      <c r="E4" s="216"/>
      <c r="F4" s="215" t="s">
        <v>78</v>
      </c>
      <c r="G4" s="216"/>
      <c r="H4" s="215" t="s">
        <v>79</v>
      </c>
      <c r="I4" s="216"/>
      <c r="J4" s="215" t="s">
        <v>80</v>
      </c>
      <c r="K4" s="216"/>
    </row>
    <row r="5" spans="1:11" x14ac:dyDescent="0.25">
      <c r="A5" s="165"/>
      <c r="B5" s="213"/>
      <c r="C5" s="213"/>
      <c r="D5" s="215" t="s">
        <v>81</v>
      </c>
      <c r="E5" s="216"/>
      <c r="F5" s="217" t="s">
        <v>14</v>
      </c>
      <c r="G5" s="218"/>
      <c r="H5" s="217" t="s">
        <v>15</v>
      </c>
      <c r="I5" s="218"/>
      <c r="J5" s="217" t="s">
        <v>82</v>
      </c>
      <c r="K5" s="218"/>
    </row>
    <row r="6" spans="1:11" x14ac:dyDescent="0.25">
      <c r="A6" s="165"/>
      <c r="B6" s="214"/>
      <c r="C6" s="214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</row>
    <row r="7" spans="1:11" x14ac:dyDescent="0.25">
      <c r="A7" s="165"/>
      <c r="B7" s="6">
        <v>15373</v>
      </c>
      <c r="C7" s="6">
        <v>15418</v>
      </c>
      <c r="D7" s="20">
        <v>1</v>
      </c>
      <c r="E7" s="20">
        <v>0</v>
      </c>
      <c r="F7" s="20">
        <v>28.4</v>
      </c>
      <c r="G7" s="20">
        <v>0</v>
      </c>
      <c r="H7" s="85">
        <f>F7*0.2*1.8</f>
        <v>10.224</v>
      </c>
      <c r="I7" s="85">
        <f>G7*0.2*1.8</f>
        <v>0</v>
      </c>
      <c r="J7" s="85">
        <f>H7/12</f>
        <v>0.85199999999999998</v>
      </c>
      <c r="K7" s="85">
        <f>I7/12</f>
        <v>0</v>
      </c>
    </row>
    <row r="8" spans="1:11" x14ac:dyDescent="0.25">
      <c r="A8" s="165"/>
      <c r="B8" s="6">
        <f>C7</f>
        <v>15418</v>
      </c>
      <c r="C8" s="6">
        <v>15438</v>
      </c>
      <c r="D8" s="85">
        <v>0</v>
      </c>
      <c r="E8" s="85">
        <v>0</v>
      </c>
      <c r="F8" s="85">
        <v>0</v>
      </c>
      <c r="G8" s="85">
        <v>0</v>
      </c>
      <c r="H8" s="85">
        <f>F8*0.2*1.8</f>
        <v>0</v>
      </c>
      <c r="I8" s="85">
        <f>G8*0.2*1.8</f>
        <v>0</v>
      </c>
      <c r="J8" s="85">
        <f>H8/12</f>
        <v>0</v>
      </c>
      <c r="K8" s="85">
        <f>I8/12</f>
        <v>0</v>
      </c>
    </row>
    <row r="9" spans="1:11" x14ac:dyDescent="0.25">
      <c r="A9" s="165"/>
      <c r="B9" s="6">
        <f>C8</f>
        <v>15438</v>
      </c>
      <c r="C9" s="6">
        <v>15458</v>
      </c>
      <c r="D9" s="85">
        <v>0</v>
      </c>
      <c r="E9" s="85">
        <v>0</v>
      </c>
      <c r="F9" s="85">
        <v>0</v>
      </c>
      <c r="G9" s="85">
        <v>0</v>
      </c>
      <c r="H9" s="85">
        <f t="shared" ref="H9:I13" si="0">F9*0.2*1.8</f>
        <v>0</v>
      </c>
      <c r="I9" s="85">
        <f t="shared" si="0"/>
        <v>0</v>
      </c>
      <c r="J9" s="85">
        <f t="shared" ref="J9:K13" si="1">H9/12</f>
        <v>0</v>
      </c>
      <c r="K9" s="85">
        <f t="shared" si="1"/>
        <v>0</v>
      </c>
    </row>
    <row r="10" spans="1:11" x14ac:dyDescent="0.25">
      <c r="A10" s="165"/>
      <c r="B10" s="6">
        <f>C9</f>
        <v>15458</v>
      </c>
      <c r="C10" s="6">
        <v>15598</v>
      </c>
      <c r="D10" s="85">
        <v>0</v>
      </c>
      <c r="E10" s="85">
        <v>0</v>
      </c>
      <c r="F10" s="85">
        <v>0</v>
      </c>
      <c r="G10" s="85">
        <v>0</v>
      </c>
      <c r="H10" s="85">
        <f t="shared" si="0"/>
        <v>0</v>
      </c>
      <c r="I10" s="85">
        <f t="shared" si="0"/>
        <v>0</v>
      </c>
      <c r="J10" s="85">
        <f t="shared" si="1"/>
        <v>0</v>
      </c>
      <c r="K10" s="85">
        <f t="shared" si="1"/>
        <v>0</v>
      </c>
    </row>
    <row r="11" spans="1:11" x14ac:dyDescent="0.25">
      <c r="A11" s="165"/>
      <c r="B11" s="6">
        <f t="shared" ref="B11:B13" si="2">C10</f>
        <v>15598</v>
      </c>
      <c r="C11" s="6">
        <v>15633</v>
      </c>
      <c r="D11" s="85">
        <v>0</v>
      </c>
      <c r="E11" s="85">
        <v>0</v>
      </c>
      <c r="F11" s="85">
        <v>0</v>
      </c>
      <c r="G11" s="85">
        <v>0</v>
      </c>
      <c r="H11" s="85">
        <f t="shared" si="0"/>
        <v>0</v>
      </c>
      <c r="I11" s="85">
        <f t="shared" si="0"/>
        <v>0</v>
      </c>
      <c r="J11" s="85">
        <f t="shared" si="1"/>
        <v>0</v>
      </c>
      <c r="K11" s="85">
        <f t="shared" si="1"/>
        <v>0</v>
      </c>
    </row>
    <row r="12" spans="1:11" x14ac:dyDescent="0.25">
      <c r="A12" s="165"/>
      <c r="B12" s="6">
        <f t="shared" si="2"/>
        <v>15633</v>
      </c>
      <c r="C12" s="6">
        <v>15668</v>
      </c>
      <c r="D12" s="85">
        <v>0</v>
      </c>
      <c r="E12" s="85">
        <v>0</v>
      </c>
      <c r="F12" s="85">
        <v>0</v>
      </c>
      <c r="G12" s="85">
        <v>0</v>
      </c>
      <c r="H12" s="85">
        <f t="shared" si="0"/>
        <v>0</v>
      </c>
      <c r="I12" s="85">
        <f t="shared" si="0"/>
        <v>0</v>
      </c>
      <c r="J12" s="85">
        <f t="shared" si="1"/>
        <v>0</v>
      </c>
      <c r="K12" s="85">
        <f t="shared" si="1"/>
        <v>0</v>
      </c>
    </row>
    <row r="13" spans="1:11" x14ac:dyDescent="0.25">
      <c r="A13" s="165"/>
      <c r="B13" s="6">
        <f t="shared" si="2"/>
        <v>15668</v>
      </c>
      <c r="C13" s="6">
        <v>15690</v>
      </c>
      <c r="D13" s="85">
        <v>0</v>
      </c>
      <c r="E13" s="85">
        <v>0</v>
      </c>
      <c r="F13" s="85">
        <v>0</v>
      </c>
      <c r="G13" s="85">
        <v>0</v>
      </c>
      <c r="H13" s="85">
        <f t="shared" si="0"/>
        <v>0</v>
      </c>
      <c r="I13" s="85">
        <f t="shared" si="0"/>
        <v>0</v>
      </c>
      <c r="J13" s="85">
        <f t="shared" si="1"/>
        <v>0</v>
      </c>
      <c r="K13" s="85">
        <f t="shared" si="1"/>
        <v>0</v>
      </c>
    </row>
    <row r="14" spans="1:11" x14ac:dyDescent="0.25">
      <c r="A14" s="240"/>
      <c r="B14" s="240"/>
      <c r="C14" s="240"/>
      <c r="D14" s="86">
        <f>SUM(D7:D13)</f>
        <v>1</v>
      </c>
      <c r="E14" s="86">
        <f t="shared" ref="E14:G14" si="3">SUM(E7:E13)</f>
        <v>0</v>
      </c>
      <c r="F14" s="86">
        <f t="shared" si="3"/>
        <v>28.4</v>
      </c>
      <c r="G14" s="86">
        <f t="shared" si="3"/>
        <v>0</v>
      </c>
      <c r="H14" s="86">
        <f>SUM(H7:H13)</f>
        <v>10.224</v>
      </c>
      <c r="I14" s="86">
        <f>SUM(I7:I13)</f>
        <v>0</v>
      </c>
      <c r="J14" s="86">
        <f>SUM(J7:J13)</f>
        <v>0.85199999999999998</v>
      </c>
      <c r="K14" s="86">
        <f>SUM(K7:K13)</f>
        <v>0</v>
      </c>
    </row>
    <row r="15" spans="1:1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spans="1:11" ht="44.25" customHeight="1" x14ac:dyDescent="0.25">
      <c r="A16" s="135" t="s">
        <v>48</v>
      </c>
      <c r="B16" s="135"/>
      <c r="C16" s="135"/>
      <c r="D16" s="180"/>
      <c r="E16" s="180"/>
      <c r="F16" s="135"/>
      <c r="G16" s="135"/>
      <c r="H16" s="135"/>
      <c r="I16" s="135"/>
      <c r="J16" s="135"/>
    </row>
    <row r="17" spans="1:10" x14ac:dyDescent="0.25">
      <c r="A17" s="181" t="s">
        <v>49</v>
      </c>
      <c r="B17" s="181"/>
      <c r="C17" s="181"/>
      <c r="D17" s="182"/>
      <c r="E17" s="182"/>
      <c r="F17" s="181"/>
      <c r="G17" s="181"/>
      <c r="H17" s="181"/>
      <c r="I17" s="181"/>
      <c r="J17" s="181"/>
    </row>
  </sheetData>
  <mergeCells count="20">
    <mergeCell ref="B1:C1"/>
    <mergeCell ref="B2:C2"/>
    <mergeCell ref="B3:C3"/>
    <mergeCell ref="A4:A13"/>
    <mergeCell ref="D3:K3"/>
    <mergeCell ref="D2:K2"/>
    <mergeCell ref="D1:K1"/>
    <mergeCell ref="D4:E4"/>
    <mergeCell ref="F4:G4"/>
    <mergeCell ref="H4:I4"/>
    <mergeCell ref="J4:K4"/>
    <mergeCell ref="J5:K5"/>
    <mergeCell ref="A17:J17"/>
    <mergeCell ref="A16:J16"/>
    <mergeCell ref="A14:C14"/>
    <mergeCell ref="B4:B6"/>
    <mergeCell ref="D5:E5"/>
    <mergeCell ref="F5:G5"/>
    <mergeCell ref="H5:I5"/>
    <mergeCell ref="C4:C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73D30-2ABD-4653-B2AB-F9B45C1EE566}">
  <dimension ref="A1:F58"/>
  <sheetViews>
    <sheetView topLeftCell="A31" workbookViewId="0">
      <selection activeCell="U59" sqref="U59"/>
    </sheetView>
  </sheetViews>
  <sheetFormatPr defaultRowHeight="15" x14ac:dyDescent="0.25"/>
  <cols>
    <col min="4" max="6" width="18" customWidth="1"/>
  </cols>
  <sheetData>
    <row r="1" spans="1:6" ht="30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</row>
    <row r="2" spans="1:6" x14ac:dyDescent="0.25">
      <c r="A2" s="2" t="s">
        <v>63</v>
      </c>
      <c r="B2" s="106"/>
      <c r="C2" s="106"/>
      <c r="D2" s="96" t="s">
        <v>137</v>
      </c>
      <c r="E2" s="96"/>
      <c r="F2" s="96"/>
    </row>
    <row r="3" spans="1:6" ht="50.25" customHeight="1" x14ac:dyDescent="0.25">
      <c r="A3" s="2" t="s">
        <v>138</v>
      </c>
      <c r="B3" s="241" t="s">
        <v>139</v>
      </c>
      <c r="C3" s="241"/>
      <c r="D3" s="126" t="s">
        <v>140</v>
      </c>
      <c r="E3" s="126"/>
      <c r="F3" s="126"/>
    </row>
    <row r="4" spans="1:6" ht="27" customHeight="1" x14ac:dyDescent="0.25">
      <c r="A4" s="243" t="s">
        <v>288</v>
      </c>
      <c r="B4" s="161" t="s">
        <v>9</v>
      </c>
      <c r="C4" s="161" t="s">
        <v>21</v>
      </c>
      <c r="D4" s="23" t="s">
        <v>141</v>
      </c>
      <c r="E4" s="23" t="s">
        <v>131</v>
      </c>
      <c r="F4" s="3" t="s">
        <v>72</v>
      </c>
    </row>
    <row r="5" spans="1:6" x14ac:dyDescent="0.25">
      <c r="A5" s="243"/>
      <c r="B5" s="161"/>
      <c r="C5" s="161"/>
      <c r="D5" s="23" t="s">
        <v>32</v>
      </c>
      <c r="E5" s="23" t="s">
        <v>32</v>
      </c>
      <c r="F5" s="87" t="s">
        <v>14</v>
      </c>
    </row>
    <row r="6" spans="1:6" x14ac:dyDescent="0.25">
      <c r="A6" s="243"/>
      <c r="B6" s="6">
        <v>15373</v>
      </c>
      <c r="C6" s="6">
        <v>15418</v>
      </c>
      <c r="D6" s="34">
        <f>C6-B6</f>
        <v>45</v>
      </c>
      <c r="E6" s="88" t="s">
        <v>295</v>
      </c>
      <c r="F6" s="64">
        <f>F36+D6*0.12</f>
        <v>338.71999999999997</v>
      </c>
    </row>
    <row r="7" spans="1:6" x14ac:dyDescent="0.25">
      <c r="A7" s="243"/>
      <c r="B7" s="6">
        <f>C6</f>
        <v>15418</v>
      </c>
      <c r="C7" s="6">
        <v>15438</v>
      </c>
      <c r="D7" s="34">
        <f t="shared" ref="D7:D12" si="0">C7-B7</f>
        <v>20</v>
      </c>
      <c r="E7" s="88" t="s">
        <v>295</v>
      </c>
      <c r="F7" s="64">
        <f>F37+D7*0.12</f>
        <v>151.99</v>
      </c>
    </row>
    <row r="8" spans="1:6" x14ac:dyDescent="0.25">
      <c r="A8" s="243"/>
      <c r="B8" s="6">
        <f>C7</f>
        <v>15438</v>
      </c>
      <c r="C8" s="6">
        <v>15458</v>
      </c>
      <c r="D8" s="34">
        <f t="shared" si="0"/>
        <v>20</v>
      </c>
      <c r="E8" s="88" t="s">
        <v>295</v>
      </c>
      <c r="F8" s="64">
        <v>144.26</v>
      </c>
    </row>
    <row r="9" spans="1:6" x14ac:dyDescent="0.25">
      <c r="A9" s="243"/>
      <c r="B9" s="6">
        <f>C8</f>
        <v>15458</v>
      </c>
      <c r="C9" s="6">
        <v>15598</v>
      </c>
      <c r="D9" s="34">
        <f t="shared" si="0"/>
        <v>140</v>
      </c>
      <c r="E9" s="88" t="s">
        <v>295</v>
      </c>
      <c r="F9" s="64">
        <f>F39+D9*0.12</f>
        <v>835.21999999999991</v>
      </c>
    </row>
    <row r="10" spans="1:6" x14ac:dyDescent="0.25">
      <c r="A10" s="243"/>
      <c r="B10" s="6">
        <f t="shared" ref="B10:B12" si="1">C9</f>
        <v>15598</v>
      </c>
      <c r="C10" s="6">
        <v>15633</v>
      </c>
      <c r="D10" s="34">
        <f t="shared" si="0"/>
        <v>35</v>
      </c>
      <c r="E10" s="88" t="s">
        <v>295</v>
      </c>
      <c r="F10" s="64">
        <f t="shared" ref="F10:F12" si="2">F40+D10*0.12</f>
        <v>262.83999999999997</v>
      </c>
    </row>
    <row r="11" spans="1:6" x14ac:dyDescent="0.25">
      <c r="A11" s="243"/>
      <c r="B11" s="6">
        <f t="shared" si="1"/>
        <v>15633</v>
      </c>
      <c r="C11" s="6">
        <v>15668</v>
      </c>
      <c r="D11" s="34">
        <f t="shared" si="0"/>
        <v>35</v>
      </c>
      <c r="E11" s="88" t="s">
        <v>295</v>
      </c>
      <c r="F11" s="64">
        <f t="shared" si="2"/>
        <v>73.100000000000009</v>
      </c>
    </row>
    <row r="12" spans="1:6" x14ac:dyDescent="0.25">
      <c r="A12" s="243"/>
      <c r="B12" s="6">
        <f t="shared" si="1"/>
        <v>15668</v>
      </c>
      <c r="C12" s="6">
        <v>15690</v>
      </c>
      <c r="D12" s="34">
        <f t="shared" si="0"/>
        <v>22</v>
      </c>
      <c r="E12" s="88" t="s">
        <v>295</v>
      </c>
      <c r="F12" s="64">
        <f t="shared" si="2"/>
        <v>22.740000000000002</v>
      </c>
    </row>
    <row r="13" spans="1:6" x14ac:dyDescent="0.25">
      <c r="A13" s="242" t="s">
        <v>17</v>
      </c>
      <c r="B13" s="242"/>
      <c r="C13" s="242"/>
      <c r="D13" s="242"/>
      <c r="E13" s="242"/>
      <c r="F13" s="89">
        <f>SUM(F6:F12)</f>
        <v>1828.87</v>
      </c>
    </row>
    <row r="16" spans="1:6" ht="27.75" customHeight="1" x14ac:dyDescent="0.25">
      <c r="A16" s="1" t="s">
        <v>0</v>
      </c>
      <c r="B16" s="105" t="s">
        <v>1</v>
      </c>
      <c r="C16" s="105"/>
      <c r="D16" s="95" t="s">
        <v>2</v>
      </c>
      <c r="E16" s="95"/>
      <c r="F16" s="95"/>
    </row>
    <row r="17" spans="1:6" x14ac:dyDescent="0.25">
      <c r="A17" s="2" t="s">
        <v>63</v>
      </c>
      <c r="B17" s="106"/>
      <c r="C17" s="106"/>
      <c r="D17" s="96" t="s">
        <v>137</v>
      </c>
      <c r="E17" s="96"/>
      <c r="F17" s="96"/>
    </row>
    <row r="18" spans="1:6" ht="52.5" customHeight="1" x14ac:dyDescent="0.25">
      <c r="A18" s="2" t="s">
        <v>138</v>
      </c>
      <c r="B18" s="241" t="s">
        <v>139</v>
      </c>
      <c r="C18" s="241"/>
      <c r="D18" s="126" t="s">
        <v>290</v>
      </c>
      <c r="E18" s="126"/>
      <c r="F18" s="126"/>
    </row>
    <row r="19" spans="1:6" x14ac:dyDescent="0.25">
      <c r="A19" s="243" t="s">
        <v>289</v>
      </c>
      <c r="B19" s="161" t="s">
        <v>9</v>
      </c>
      <c r="C19" s="161" t="s">
        <v>21</v>
      </c>
      <c r="D19" s="23" t="s">
        <v>141</v>
      </c>
      <c r="E19" s="23" t="s">
        <v>131</v>
      </c>
      <c r="F19" s="34"/>
    </row>
    <row r="20" spans="1:6" x14ac:dyDescent="0.25">
      <c r="A20" s="243"/>
      <c r="B20" s="161"/>
      <c r="C20" s="161"/>
      <c r="D20" s="23" t="s">
        <v>32</v>
      </c>
      <c r="E20" s="23" t="s">
        <v>32</v>
      </c>
      <c r="F20" s="87"/>
    </row>
    <row r="21" spans="1:6" x14ac:dyDescent="0.25">
      <c r="A21" s="243"/>
      <c r="B21" s="6">
        <v>15373</v>
      </c>
      <c r="C21" s="6">
        <v>15418</v>
      </c>
      <c r="D21" s="34">
        <f>C21-B21</f>
        <v>45</v>
      </c>
      <c r="E21" s="23" t="s">
        <v>295</v>
      </c>
      <c r="F21" s="34">
        <v>82.84</v>
      </c>
    </row>
    <row r="22" spans="1:6" x14ac:dyDescent="0.25">
      <c r="A22" s="243"/>
      <c r="B22" s="6">
        <f>C21</f>
        <v>15418</v>
      </c>
      <c r="C22" s="6">
        <v>15438</v>
      </c>
      <c r="D22" s="34">
        <f t="shared" ref="D22:D27" si="3">C22-B22</f>
        <v>20</v>
      </c>
      <c r="E22" s="23" t="s">
        <v>295</v>
      </c>
      <c r="F22" s="64">
        <v>33.450000000000003</v>
      </c>
    </row>
    <row r="23" spans="1:6" x14ac:dyDescent="0.25">
      <c r="A23" s="243"/>
      <c r="B23" s="6">
        <f>C22</f>
        <v>15438</v>
      </c>
      <c r="C23" s="6">
        <v>15458</v>
      </c>
      <c r="D23" s="34">
        <f t="shared" si="3"/>
        <v>20</v>
      </c>
      <c r="E23" s="23" t="s">
        <v>295</v>
      </c>
      <c r="F23" s="64">
        <v>0</v>
      </c>
    </row>
    <row r="24" spans="1:6" x14ac:dyDescent="0.25">
      <c r="A24" s="243"/>
      <c r="B24" s="6">
        <f>C23</f>
        <v>15458</v>
      </c>
      <c r="C24" s="6">
        <v>15598</v>
      </c>
      <c r="D24" s="34">
        <f t="shared" si="3"/>
        <v>140</v>
      </c>
      <c r="E24" s="23" t="s">
        <v>295</v>
      </c>
      <c r="F24" s="64">
        <v>263.64999999999998</v>
      </c>
    </row>
    <row r="25" spans="1:6" x14ac:dyDescent="0.25">
      <c r="A25" s="243"/>
      <c r="B25" s="6">
        <f t="shared" ref="B25:B27" si="4">C24</f>
        <v>15598</v>
      </c>
      <c r="C25" s="6">
        <v>15633</v>
      </c>
      <c r="D25" s="34">
        <f t="shared" si="3"/>
        <v>35</v>
      </c>
      <c r="E25" s="23" t="s">
        <v>295</v>
      </c>
      <c r="F25" s="64">
        <v>101.99</v>
      </c>
    </row>
    <row r="26" spans="1:6" x14ac:dyDescent="0.25">
      <c r="A26" s="243"/>
      <c r="B26" s="6">
        <f t="shared" si="4"/>
        <v>15633</v>
      </c>
      <c r="C26" s="6">
        <v>15668</v>
      </c>
      <c r="D26" s="34">
        <f t="shared" si="3"/>
        <v>35</v>
      </c>
      <c r="E26" s="23" t="s">
        <v>295</v>
      </c>
      <c r="F26" s="64">
        <v>68.900000000000006</v>
      </c>
    </row>
    <row r="27" spans="1:6" x14ac:dyDescent="0.25">
      <c r="A27" s="243"/>
      <c r="B27" s="6">
        <f t="shared" si="4"/>
        <v>15668</v>
      </c>
      <c r="C27" s="6">
        <v>15690</v>
      </c>
      <c r="D27" s="34">
        <f t="shared" si="3"/>
        <v>22</v>
      </c>
      <c r="E27" s="23" t="s">
        <v>295</v>
      </c>
      <c r="F27" s="64">
        <v>20.100000000000001</v>
      </c>
    </row>
    <row r="28" spans="1:6" x14ac:dyDescent="0.25">
      <c r="A28" s="242" t="s">
        <v>17</v>
      </c>
      <c r="B28" s="242"/>
      <c r="C28" s="242"/>
      <c r="D28" s="242"/>
      <c r="E28" s="242"/>
      <c r="F28" s="89">
        <f>SUM(F21:F27)</f>
        <v>570.93000000000006</v>
      </c>
    </row>
    <row r="29" spans="1:6" x14ac:dyDescent="0.25">
      <c r="A29" s="90"/>
      <c r="B29" s="90"/>
      <c r="C29" s="90"/>
      <c r="D29" s="90"/>
      <c r="E29" s="90"/>
      <c r="F29" s="91"/>
    </row>
    <row r="31" spans="1:6" ht="30.75" customHeight="1" x14ac:dyDescent="0.25">
      <c r="A31" s="1" t="s">
        <v>0</v>
      </c>
      <c r="B31" s="105" t="s">
        <v>1</v>
      </c>
      <c r="C31" s="105"/>
      <c r="D31" s="95" t="s">
        <v>2</v>
      </c>
      <c r="E31" s="95"/>
      <c r="F31" s="95"/>
    </row>
    <row r="32" spans="1:6" x14ac:dyDescent="0.25">
      <c r="A32" s="2" t="s">
        <v>63</v>
      </c>
      <c r="B32" s="106"/>
      <c r="C32" s="106"/>
      <c r="D32" s="96" t="s">
        <v>137</v>
      </c>
      <c r="E32" s="96"/>
      <c r="F32" s="96"/>
    </row>
    <row r="33" spans="1:6" ht="45" customHeight="1" x14ac:dyDescent="0.25">
      <c r="A33" s="2" t="s">
        <v>142</v>
      </c>
      <c r="B33" s="241" t="s">
        <v>143</v>
      </c>
      <c r="C33" s="241"/>
      <c r="D33" s="126" t="s">
        <v>144</v>
      </c>
      <c r="E33" s="126"/>
      <c r="F33" s="126"/>
    </row>
    <row r="34" spans="1:6" ht="24" x14ac:dyDescent="0.25">
      <c r="A34" s="136" t="s">
        <v>293</v>
      </c>
      <c r="B34" s="98" t="s">
        <v>9</v>
      </c>
      <c r="C34" s="98" t="s">
        <v>21</v>
      </c>
      <c r="D34" s="7" t="s">
        <v>141</v>
      </c>
      <c r="E34" s="7" t="s">
        <v>145</v>
      </c>
      <c r="F34" s="3" t="s">
        <v>294</v>
      </c>
    </row>
    <row r="35" spans="1:6" x14ac:dyDescent="0.25">
      <c r="A35" s="136"/>
      <c r="B35" s="100"/>
      <c r="C35" s="100"/>
      <c r="D35" s="23" t="s">
        <v>32</v>
      </c>
      <c r="E35" s="23" t="s">
        <v>32</v>
      </c>
      <c r="F35" s="87" t="s">
        <v>14</v>
      </c>
    </row>
    <row r="36" spans="1:6" x14ac:dyDescent="0.25">
      <c r="A36" s="136"/>
      <c r="B36" s="6">
        <v>15373</v>
      </c>
      <c r="C36" s="6">
        <v>15418</v>
      </c>
      <c r="D36" s="34">
        <f>C36-B36</f>
        <v>45</v>
      </c>
      <c r="E36" s="88" t="s">
        <v>295</v>
      </c>
      <c r="F36" s="64">
        <v>333.32</v>
      </c>
    </row>
    <row r="37" spans="1:6" x14ac:dyDescent="0.25">
      <c r="A37" s="136"/>
      <c r="B37" s="6">
        <f>C36</f>
        <v>15418</v>
      </c>
      <c r="C37" s="6">
        <v>15438</v>
      </c>
      <c r="D37" s="34">
        <f t="shared" ref="D37:D42" si="5">C37-B37</f>
        <v>20</v>
      </c>
      <c r="E37" s="88" t="s">
        <v>295</v>
      </c>
      <c r="F37" s="64">
        <v>149.59</v>
      </c>
    </row>
    <row r="38" spans="1:6" x14ac:dyDescent="0.25">
      <c r="A38" s="136"/>
      <c r="B38" s="6">
        <f>C37</f>
        <v>15438</v>
      </c>
      <c r="C38" s="6">
        <v>15458</v>
      </c>
      <c r="D38" s="34">
        <f t="shared" si="5"/>
        <v>20</v>
      </c>
      <c r="E38" s="88" t="s">
        <v>295</v>
      </c>
      <c r="F38" s="64">
        <v>144.26</v>
      </c>
    </row>
    <row r="39" spans="1:6" x14ac:dyDescent="0.25">
      <c r="A39" s="136"/>
      <c r="B39" s="6">
        <f>C38</f>
        <v>15458</v>
      </c>
      <c r="C39" s="6">
        <v>15598</v>
      </c>
      <c r="D39" s="34">
        <f t="shared" si="5"/>
        <v>140</v>
      </c>
      <c r="E39" s="88" t="s">
        <v>295</v>
      </c>
      <c r="F39" s="64">
        <v>818.42</v>
      </c>
    </row>
    <row r="40" spans="1:6" x14ac:dyDescent="0.25">
      <c r="A40" s="136"/>
      <c r="B40" s="6">
        <f t="shared" ref="B40:B42" si="6">C39</f>
        <v>15598</v>
      </c>
      <c r="C40" s="6">
        <v>15633</v>
      </c>
      <c r="D40" s="34">
        <f t="shared" si="5"/>
        <v>35</v>
      </c>
      <c r="E40" s="88" t="s">
        <v>295</v>
      </c>
      <c r="F40" s="64">
        <v>258.64</v>
      </c>
    </row>
    <row r="41" spans="1:6" x14ac:dyDescent="0.25">
      <c r="A41" s="136"/>
      <c r="B41" s="6">
        <f t="shared" si="6"/>
        <v>15633</v>
      </c>
      <c r="C41" s="6">
        <v>15668</v>
      </c>
      <c r="D41" s="34">
        <f t="shared" si="5"/>
        <v>35</v>
      </c>
      <c r="E41" s="88" t="s">
        <v>295</v>
      </c>
      <c r="F41" s="64">
        <v>68.900000000000006</v>
      </c>
    </row>
    <row r="42" spans="1:6" x14ac:dyDescent="0.25">
      <c r="A42" s="136"/>
      <c r="B42" s="6">
        <f t="shared" si="6"/>
        <v>15668</v>
      </c>
      <c r="C42" s="6">
        <v>15690</v>
      </c>
      <c r="D42" s="34">
        <f t="shared" si="5"/>
        <v>22</v>
      </c>
      <c r="E42" s="88" t="s">
        <v>295</v>
      </c>
      <c r="F42" s="64">
        <v>20.100000000000001</v>
      </c>
    </row>
    <row r="43" spans="1:6" x14ac:dyDescent="0.25">
      <c r="A43" s="15"/>
      <c r="B43" s="205" t="s">
        <v>17</v>
      </c>
      <c r="C43" s="206"/>
      <c r="D43" s="206"/>
      <c r="E43" s="206"/>
      <c r="F43" s="66">
        <f>SUM(F36:F42)</f>
        <v>1793.23</v>
      </c>
    </row>
    <row r="46" spans="1:6" ht="25.5" customHeight="1" x14ac:dyDescent="0.25">
      <c r="A46" s="1" t="s">
        <v>0</v>
      </c>
      <c r="B46" s="105" t="s">
        <v>1</v>
      </c>
      <c r="C46" s="105"/>
      <c r="D46" s="95" t="s">
        <v>2</v>
      </c>
      <c r="E46" s="95"/>
      <c r="F46" s="95"/>
    </row>
    <row r="47" spans="1:6" x14ac:dyDescent="0.25">
      <c r="A47" s="2" t="s">
        <v>63</v>
      </c>
      <c r="B47" s="106"/>
      <c r="C47" s="106"/>
      <c r="D47" s="96" t="s">
        <v>137</v>
      </c>
      <c r="E47" s="96"/>
      <c r="F47" s="96"/>
    </row>
    <row r="48" spans="1:6" ht="51.75" customHeight="1" x14ac:dyDescent="0.25">
      <c r="A48" s="2" t="s">
        <v>142</v>
      </c>
      <c r="B48" s="241" t="s">
        <v>143</v>
      </c>
      <c r="C48" s="241"/>
      <c r="D48" s="126" t="s">
        <v>291</v>
      </c>
      <c r="E48" s="126"/>
      <c r="F48" s="126"/>
    </row>
    <row r="49" spans="1:6" ht="24" x14ac:dyDescent="0.25">
      <c r="A49" s="136" t="s">
        <v>292</v>
      </c>
      <c r="B49" s="98" t="s">
        <v>9</v>
      </c>
      <c r="C49" s="98" t="s">
        <v>21</v>
      </c>
      <c r="D49" s="7" t="s">
        <v>141</v>
      </c>
      <c r="E49" s="7" t="s">
        <v>145</v>
      </c>
      <c r="F49" s="3" t="s">
        <v>294</v>
      </c>
    </row>
    <row r="50" spans="1:6" x14ac:dyDescent="0.25">
      <c r="A50" s="136"/>
      <c r="B50" s="100"/>
      <c r="C50" s="100"/>
      <c r="D50" s="23" t="s">
        <v>32</v>
      </c>
      <c r="E50" s="23" t="s">
        <v>32</v>
      </c>
      <c r="F50" s="87" t="s">
        <v>14</v>
      </c>
    </row>
    <row r="51" spans="1:6" x14ac:dyDescent="0.25">
      <c r="A51" s="136"/>
      <c r="B51" s="6">
        <v>15373</v>
      </c>
      <c r="C51" s="6">
        <v>15418</v>
      </c>
      <c r="D51" s="34">
        <f>C51-B51</f>
        <v>45</v>
      </c>
      <c r="E51" s="23" t="s">
        <v>295</v>
      </c>
      <c r="F51" s="34">
        <v>82.84</v>
      </c>
    </row>
    <row r="52" spans="1:6" x14ac:dyDescent="0.25">
      <c r="A52" s="136"/>
      <c r="B52" s="6">
        <f>C51</f>
        <v>15418</v>
      </c>
      <c r="C52" s="6">
        <v>15438</v>
      </c>
      <c r="D52" s="34">
        <f t="shared" ref="D52:D57" si="7">C52-B52</f>
        <v>20</v>
      </c>
      <c r="E52" s="23" t="s">
        <v>295</v>
      </c>
      <c r="F52" s="64">
        <v>33.450000000000003</v>
      </c>
    </row>
    <row r="53" spans="1:6" x14ac:dyDescent="0.25">
      <c r="A53" s="136"/>
      <c r="B53" s="6">
        <f>C52</f>
        <v>15438</v>
      </c>
      <c r="C53" s="6">
        <v>15458</v>
      </c>
      <c r="D53" s="34">
        <f t="shared" si="7"/>
        <v>20</v>
      </c>
      <c r="E53" s="23" t="s">
        <v>295</v>
      </c>
      <c r="F53" s="64">
        <v>0</v>
      </c>
    </row>
    <row r="54" spans="1:6" x14ac:dyDescent="0.25">
      <c r="A54" s="136"/>
      <c r="B54" s="6">
        <f>C53</f>
        <v>15458</v>
      </c>
      <c r="C54" s="6">
        <v>15598</v>
      </c>
      <c r="D54" s="34">
        <f t="shared" si="7"/>
        <v>140</v>
      </c>
      <c r="E54" s="23" t="s">
        <v>295</v>
      </c>
      <c r="F54" s="64">
        <v>263.64999999999998</v>
      </c>
    </row>
    <row r="55" spans="1:6" x14ac:dyDescent="0.25">
      <c r="A55" s="136"/>
      <c r="B55" s="6">
        <f t="shared" ref="B55:B57" si="8">C54</f>
        <v>15598</v>
      </c>
      <c r="C55" s="6">
        <v>15633</v>
      </c>
      <c r="D55" s="34">
        <f t="shared" si="7"/>
        <v>35</v>
      </c>
      <c r="E55" s="23" t="s">
        <v>295</v>
      </c>
      <c r="F55" s="64">
        <v>101.99</v>
      </c>
    </row>
    <row r="56" spans="1:6" x14ac:dyDescent="0.25">
      <c r="A56" s="136"/>
      <c r="B56" s="6">
        <f t="shared" si="8"/>
        <v>15633</v>
      </c>
      <c r="C56" s="6">
        <v>15668</v>
      </c>
      <c r="D56" s="34">
        <f t="shared" si="7"/>
        <v>35</v>
      </c>
      <c r="E56" s="23" t="s">
        <v>295</v>
      </c>
      <c r="F56" s="64">
        <v>68.900000000000006</v>
      </c>
    </row>
    <row r="57" spans="1:6" x14ac:dyDescent="0.25">
      <c r="A57" s="136"/>
      <c r="B57" s="6">
        <f t="shared" si="8"/>
        <v>15668</v>
      </c>
      <c r="C57" s="6">
        <v>15690</v>
      </c>
      <c r="D57" s="34">
        <f t="shared" si="7"/>
        <v>22</v>
      </c>
      <c r="E57" s="23" t="s">
        <v>295</v>
      </c>
      <c r="F57" s="64">
        <v>20.100000000000001</v>
      </c>
    </row>
    <row r="58" spans="1:6" x14ac:dyDescent="0.25">
      <c r="A58" s="15"/>
      <c r="B58" s="205" t="s">
        <v>17</v>
      </c>
      <c r="C58" s="206"/>
      <c r="D58" s="206"/>
      <c r="E58" s="206"/>
      <c r="F58" s="66">
        <f>SUM(F51:F57)</f>
        <v>570.93000000000006</v>
      </c>
    </row>
  </sheetData>
  <mergeCells count="40">
    <mergeCell ref="D17:F17"/>
    <mergeCell ref="B18:C18"/>
    <mergeCell ref="D18:F18"/>
    <mergeCell ref="A19:A27"/>
    <mergeCell ref="B19:B20"/>
    <mergeCell ref="C19:C20"/>
    <mergeCell ref="A4:A12"/>
    <mergeCell ref="B4:B5"/>
    <mergeCell ref="C4:C5"/>
    <mergeCell ref="A34:A42"/>
    <mergeCell ref="D33:F33"/>
    <mergeCell ref="B34:B35"/>
    <mergeCell ref="C34:C35"/>
    <mergeCell ref="B33:C33"/>
    <mergeCell ref="A13:E13"/>
    <mergeCell ref="B31:C31"/>
    <mergeCell ref="B32:C32"/>
    <mergeCell ref="D32:F32"/>
    <mergeCell ref="D31:F31"/>
    <mergeCell ref="B16:C16"/>
    <mergeCell ref="D16:F16"/>
    <mergeCell ref="B17:C17"/>
    <mergeCell ref="B1:C1"/>
    <mergeCell ref="B2:C2"/>
    <mergeCell ref="B3:C3"/>
    <mergeCell ref="D3:F3"/>
    <mergeCell ref="D1:F1"/>
    <mergeCell ref="D2:F2"/>
    <mergeCell ref="B46:C46"/>
    <mergeCell ref="D46:F46"/>
    <mergeCell ref="B47:C47"/>
    <mergeCell ref="D47:F47"/>
    <mergeCell ref="A28:E28"/>
    <mergeCell ref="B43:E43"/>
    <mergeCell ref="B58:E58"/>
    <mergeCell ref="B48:C48"/>
    <mergeCell ref="D48:F48"/>
    <mergeCell ref="A49:A57"/>
    <mergeCell ref="B49:B50"/>
    <mergeCell ref="C49:C5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87C4-AAC7-4305-B79F-0D0BBFE5E0E6}">
  <dimension ref="A1:J14"/>
  <sheetViews>
    <sheetView workbookViewId="0">
      <selection activeCell="N19" sqref="N19"/>
    </sheetView>
  </sheetViews>
  <sheetFormatPr defaultRowHeight="15" x14ac:dyDescent="0.25"/>
  <sheetData>
    <row r="1" spans="1:10" ht="33.75" customHeight="1" x14ac:dyDescent="0.25">
      <c r="A1" s="1" t="s">
        <v>0</v>
      </c>
      <c r="B1" s="105" t="s">
        <v>1</v>
      </c>
      <c r="C1" s="105"/>
      <c r="D1" s="113" t="s">
        <v>2</v>
      </c>
      <c r="E1" s="114"/>
      <c r="F1" s="114"/>
      <c r="G1" s="114"/>
      <c r="H1" s="114"/>
      <c r="I1" s="114"/>
      <c r="J1" s="115"/>
    </row>
    <row r="2" spans="1:10" x14ac:dyDescent="0.25">
      <c r="A2" s="2" t="s">
        <v>63</v>
      </c>
      <c r="B2" s="244"/>
      <c r="C2" s="245"/>
      <c r="D2" s="246" t="s">
        <v>64</v>
      </c>
      <c r="E2" s="247"/>
      <c r="F2" s="247"/>
      <c r="G2" s="247"/>
      <c r="H2" s="247"/>
      <c r="I2" s="247"/>
      <c r="J2" s="248"/>
    </row>
    <row r="3" spans="1:10" ht="37.5" customHeight="1" x14ac:dyDescent="0.25">
      <c r="A3" s="2" t="s">
        <v>272</v>
      </c>
      <c r="B3" s="241" t="s">
        <v>66</v>
      </c>
      <c r="C3" s="249"/>
      <c r="D3" s="250" t="s">
        <v>67</v>
      </c>
      <c r="E3" s="251"/>
      <c r="F3" s="251"/>
      <c r="G3" s="251"/>
      <c r="H3" s="251"/>
      <c r="I3" s="251"/>
      <c r="J3" s="252"/>
    </row>
    <row r="4" spans="1:10" x14ac:dyDescent="0.25">
      <c r="A4" s="141" t="s">
        <v>273</v>
      </c>
      <c r="B4" s="98" t="s">
        <v>9</v>
      </c>
      <c r="C4" s="98" t="s">
        <v>21</v>
      </c>
      <c r="D4" s="98" t="s">
        <v>69</v>
      </c>
      <c r="E4" s="119" t="s">
        <v>41</v>
      </c>
      <c r="F4" s="121"/>
      <c r="G4" s="119" t="s">
        <v>70</v>
      </c>
      <c r="H4" s="121"/>
      <c r="I4" s="230" t="s">
        <v>72</v>
      </c>
      <c r="J4" s="231"/>
    </row>
    <row r="5" spans="1:10" x14ac:dyDescent="0.25">
      <c r="A5" s="142"/>
      <c r="B5" s="99"/>
      <c r="C5" s="99"/>
      <c r="D5" s="100"/>
      <c r="E5" s="7" t="s">
        <v>46</v>
      </c>
      <c r="F5" s="7" t="s">
        <v>47</v>
      </c>
      <c r="G5" s="7" t="s">
        <v>46</v>
      </c>
      <c r="H5" s="7" t="s">
        <v>47</v>
      </c>
      <c r="I5" s="3" t="s">
        <v>46</v>
      </c>
      <c r="J5" s="3" t="s">
        <v>47</v>
      </c>
    </row>
    <row r="6" spans="1:10" x14ac:dyDescent="0.25">
      <c r="A6" s="142"/>
      <c r="B6" s="100"/>
      <c r="C6" s="100"/>
      <c r="D6" s="7" t="s">
        <v>32</v>
      </c>
      <c r="E6" s="7" t="s">
        <v>32</v>
      </c>
      <c r="F6" s="7" t="s">
        <v>32</v>
      </c>
      <c r="G6" s="7" t="s">
        <v>32</v>
      </c>
      <c r="H6" s="7" t="s">
        <v>32</v>
      </c>
      <c r="I6" s="3" t="s">
        <v>14</v>
      </c>
      <c r="J6" s="3" t="s">
        <v>14</v>
      </c>
    </row>
    <row r="7" spans="1:10" x14ac:dyDescent="0.25">
      <c r="A7" s="142"/>
      <c r="B7" s="6">
        <v>15373</v>
      </c>
      <c r="C7" s="6">
        <v>15418</v>
      </c>
      <c r="D7" s="3">
        <f>C7-B7</f>
        <v>45</v>
      </c>
      <c r="E7" s="3">
        <v>0</v>
      </c>
      <c r="F7" s="3">
        <f>D7-8</f>
        <v>37</v>
      </c>
      <c r="G7" s="3">
        <v>0</v>
      </c>
      <c r="H7" s="7">
        <v>1.5</v>
      </c>
      <c r="I7" s="8">
        <v>0</v>
      </c>
      <c r="J7" s="8">
        <v>61.99</v>
      </c>
    </row>
    <row r="8" spans="1:10" x14ac:dyDescent="0.25">
      <c r="A8" s="142"/>
      <c r="B8" s="6">
        <f>C7</f>
        <v>15418</v>
      </c>
      <c r="C8" s="6">
        <v>15438</v>
      </c>
      <c r="D8" s="3">
        <f t="shared" ref="D8:D13" si="0">C8-B8</f>
        <v>20</v>
      </c>
      <c r="E8" s="3">
        <v>0</v>
      </c>
      <c r="F8" s="78">
        <v>20.09</v>
      </c>
      <c r="G8" s="3">
        <v>0</v>
      </c>
      <c r="H8" s="7">
        <v>1.5</v>
      </c>
      <c r="I8" s="8">
        <v>0</v>
      </c>
      <c r="J8" s="8">
        <v>30.07</v>
      </c>
    </row>
    <row r="9" spans="1:10" x14ac:dyDescent="0.25">
      <c r="A9" s="142"/>
      <c r="B9" s="6">
        <f>C8</f>
        <v>15438</v>
      </c>
      <c r="C9" s="6">
        <v>15458</v>
      </c>
      <c r="D9" s="3">
        <f t="shared" si="0"/>
        <v>20</v>
      </c>
      <c r="E9" s="3">
        <v>0</v>
      </c>
      <c r="F9" s="78">
        <v>1.2</v>
      </c>
      <c r="G9" s="3">
        <v>0</v>
      </c>
      <c r="H9" s="7">
        <v>1.5</v>
      </c>
      <c r="I9" s="8">
        <v>0</v>
      </c>
      <c r="J9" s="8">
        <f t="shared" ref="J9" si="1">F9*H9</f>
        <v>1.7999999999999998</v>
      </c>
    </row>
    <row r="10" spans="1:10" x14ac:dyDescent="0.25">
      <c r="A10" s="142"/>
      <c r="B10" s="6">
        <f>C9</f>
        <v>15458</v>
      </c>
      <c r="C10" s="6">
        <v>15598</v>
      </c>
      <c r="D10" s="3">
        <f t="shared" si="0"/>
        <v>140</v>
      </c>
      <c r="E10" s="3">
        <v>0</v>
      </c>
      <c r="F10" s="78">
        <f>D10-4*8</f>
        <v>108</v>
      </c>
      <c r="G10" s="3">
        <v>0</v>
      </c>
      <c r="H10" s="7">
        <v>1.5</v>
      </c>
      <c r="I10" s="8">
        <v>0</v>
      </c>
      <c r="J10" s="8">
        <v>168.83</v>
      </c>
    </row>
    <row r="11" spans="1:10" x14ac:dyDescent="0.25">
      <c r="A11" s="142"/>
      <c r="B11" s="6">
        <f t="shared" ref="B11:B13" si="2">C10</f>
        <v>15598</v>
      </c>
      <c r="C11" s="6">
        <v>15633</v>
      </c>
      <c r="D11" s="3">
        <f t="shared" si="0"/>
        <v>35</v>
      </c>
      <c r="E11" s="3">
        <v>0</v>
      </c>
      <c r="F11" s="78">
        <f>D11-8</f>
        <v>27</v>
      </c>
      <c r="G11" s="3">
        <v>0</v>
      </c>
      <c r="H11" s="7">
        <v>1.5</v>
      </c>
      <c r="I11" s="8">
        <v>0</v>
      </c>
      <c r="J11" s="8">
        <v>48.33</v>
      </c>
    </row>
    <row r="12" spans="1:10" x14ac:dyDescent="0.25">
      <c r="A12" s="142"/>
      <c r="B12" s="6">
        <f t="shared" si="2"/>
        <v>15633</v>
      </c>
      <c r="C12" s="6">
        <v>15668</v>
      </c>
      <c r="D12" s="3">
        <f t="shared" si="0"/>
        <v>35</v>
      </c>
      <c r="E12" s="3">
        <v>21.94</v>
      </c>
      <c r="F12" s="78">
        <f>D12-8-13</f>
        <v>14</v>
      </c>
      <c r="G12" s="7">
        <v>1.5</v>
      </c>
      <c r="H12" s="7">
        <v>1.5</v>
      </c>
      <c r="I12" s="8">
        <v>34.299999999999997</v>
      </c>
      <c r="J12" s="8">
        <v>25.28</v>
      </c>
    </row>
    <row r="13" spans="1:10" x14ac:dyDescent="0.25">
      <c r="A13" s="142"/>
      <c r="B13" s="6">
        <f t="shared" si="2"/>
        <v>15668</v>
      </c>
      <c r="C13" s="6">
        <v>15690</v>
      </c>
      <c r="D13" s="3">
        <f t="shared" si="0"/>
        <v>22</v>
      </c>
      <c r="E13" s="3">
        <f>D13</f>
        <v>22</v>
      </c>
      <c r="F13" s="78">
        <f>D13</f>
        <v>22</v>
      </c>
      <c r="G13" s="7">
        <v>1.5</v>
      </c>
      <c r="H13" s="7">
        <v>1.5</v>
      </c>
      <c r="I13" s="8">
        <v>32.25</v>
      </c>
      <c r="J13" s="8">
        <v>33.119999999999997</v>
      </c>
    </row>
    <row r="14" spans="1:10" x14ac:dyDescent="0.25">
      <c r="A14" s="225" t="s">
        <v>17</v>
      </c>
      <c r="B14" s="226"/>
      <c r="C14" s="226"/>
      <c r="D14" s="226"/>
      <c r="E14" s="226"/>
      <c r="F14" s="226"/>
      <c r="G14" s="226"/>
      <c r="H14" s="227"/>
      <c r="I14" s="228">
        <f>SUM(I7:I13)+SUM(J7:J13)</f>
        <v>435.96999999999997</v>
      </c>
      <c r="J14" s="253"/>
    </row>
  </sheetData>
  <mergeCells count="15">
    <mergeCell ref="I4:J4"/>
    <mergeCell ref="A14:H14"/>
    <mergeCell ref="I14:J14"/>
    <mergeCell ref="A4:A13"/>
    <mergeCell ref="B4:B6"/>
    <mergeCell ref="C4:C6"/>
    <mergeCell ref="D4:D5"/>
    <mergeCell ref="E4:F4"/>
    <mergeCell ref="G4:H4"/>
    <mergeCell ref="B1:C1"/>
    <mergeCell ref="D1:J1"/>
    <mergeCell ref="B2:C2"/>
    <mergeCell ref="D2:J2"/>
    <mergeCell ref="B3:C3"/>
    <mergeCell ref="D3:J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6E56-C5C8-4AB9-9235-7A2B3CCA2552}">
  <dimension ref="A1:L16"/>
  <sheetViews>
    <sheetView workbookViewId="0">
      <selection activeCell="H24" sqref="H24"/>
    </sheetView>
  </sheetViews>
  <sheetFormatPr defaultRowHeight="15" x14ac:dyDescent="0.25"/>
  <cols>
    <col min="4" max="7" width="12.85546875" customWidth="1"/>
  </cols>
  <sheetData>
    <row r="1" spans="1:12" ht="30.7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</row>
    <row r="2" spans="1:12" x14ac:dyDescent="0.25">
      <c r="A2" s="2" t="s">
        <v>63</v>
      </c>
      <c r="B2" s="106"/>
      <c r="C2" s="106"/>
      <c r="D2" s="138" t="s">
        <v>92</v>
      </c>
      <c r="E2" s="138"/>
      <c r="F2" s="138"/>
      <c r="G2" s="138"/>
    </row>
    <row r="3" spans="1:12" ht="36" customHeight="1" x14ac:dyDescent="0.25">
      <c r="A3" s="2" t="s">
        <v>65</v>
      </c>
      <c r="B3" s="241" t="s">
        <v>66</v>
      </c>
      <c r="C3" s="241"/>
      <c r="D3" s="139" t="s">
        <v>120</v>
      </c>
      <c r="E3" s="139"/>
      <c r="F3" s="139"/>
      <c r="G3" s="139"/>
    </row>
    <row r="4" spans="1:12" ht="24" customHeight="1" x14ac:dyDescent="0.25">
      <c r="A4" s="103" t="s">
        <v>68</v>
      </c>
      <c r="B4" s="98" t="s">
        <v>9</v>
      </c>
      <c r="C4" s="98" t="s">
        <v>21</v>
      </c>
      <c r="D4" s="126" t="s">
        <v>77</v>
      </c>
      <c r="E4" s="126"/>
      <c r="F4" s="254" t="s">
        <v>95</v>
      </c>
      <c r="G4" s="254"/>
    </row>
    <row r="5" spans="1:12" x14ac:dyDescent="0.25">
      <c r="A5" s="103"/>
      <c r="B5" s="99"/>
      <c r="C5" s="99"/>
      <c r="D5" s="126" t="s">
        <v>81</v>
      </c>
      <c r="E5" s="126"/>
      <c r="F5" s="102" t="s">
        <v>14</v>
      </c>
      <c r="G5" s="102"/>
      <c r="I5" s="28"/>
      <c r="J5" s="28"/>
      <c r="K5" s="28"/>
      <c r="L5" s="28"/>
    </row>
    <row r="6" spans="1:12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I6" s="28"/>
      <c r="J6" s="28"/>
      <c r="K6" s="28"/>
      <c r="L6" s="28"/>
    </row>
    <row r="7" spans="1:12" x14ac:dyDescent="0.25">
      <c r="A7" s="103"/>
      <c r="B7" s="6">
        <v>15373</v>
      </c>
      <c r="C7" s="6">
        <v>15418</v>
      </c>
      <c r="D7" s="20">
        <v>0</v>
      </c>
      <c r="E7" s="20">
        <v>1</v>
      </c>
      <c r="F7" s="20">
        <v>0</v>
      </c>
      <c r="G7" s="20">
        <v>15.68</v>
      </c>
      <c r="I7" s="28"/>
      <c r="J7" s="28"/>
      <c r="K7" s="28"/>
      <c r="L7" s="28"/>
    </row>
    <row r="8" spans="1:12" x14ac:dyDescent="0.25">
      <c r="A8" s="103"/>
      <c r="B8" s="6">
        <f>C7</f>
        <v>15418</v>
      </c>
      <c r="C8" s="6">
        <v>15438</v>
      </c>
      <c r="D8" s="18">
        <v>1</v>
      </c>
      <c r="E8" s="18">
        <v>0</v>
      </c>
      <c r="F8" s="18">
        <v>20.55</v>
      </c>
      <c r="G8" s="18">
        <v>0</v>
      </c>
      <c r="I8" s="28"/>
      <c r="J8" s="28"/>
      <c r="K8" s="28"/>
      <c r="L8" s="28"/>
    </row>
    <row r="9" spans="1:12" x14ac:dyDescent="0.25">
      <c r="A9" s="103"/>
      <c r="B9" s="6">
        <f>C8</f>
        <v>15438</v>
      </c>
      <c r="C9" s="6">
        <v>15458</v>
      </c>
      <c r="D9" s="18">
        <v>0</v>
      </c>
      <c r="E9" s="18">
        <v>0</v>
      </c>
      <c r="F9" s="18">
        <v>0</v>
      </c>
      <c r="G9" s="18">
        <v>0</v>
      </c>
      <c r="I9" s="28"/>
      <c r="J9" s="28"/>
      <c r="K9" s="28"/>
      <c r="L9" s="28"/>
    </row>
    <row r="10" spans="1:12" x14ac:dyDescent="0.25">
      <c r="A10" s="103"/>
      <c r="B10" s="6">
        <f>C9</f>
        <v>15458</v>
      </c>
      <c r="C10" s="6">
        <v>15598</v>
      </c>
      <c r="D10" s="18">
        <v>2</v>
      </c>
      <c r="E10" s="18">
        <v>4</v>
      </c>
      <c r="F10" s="18">
        <f>14.46+15.2</f>
        <v>29.66</v>
      </c>
      <c r="G10" s="18">
        <v>116.6</v>
      </c>
      <c r="I10" s="28"/>
      <c r="J10" s="28"/>
      <c r="K10" s="28"/>
      <c r="L10" s="28"/>
    </row>
    <row r="11" spans="1:12" x14ac:dyDescent="0.25">
      <c r="A11" s="103"/>
      <c r="B11" s="6">
        <f t="shared" ref="B11:B13" si="0">C10</f>
        <v>15598</v>
      </c>
      <c r="C11" s="6">
        <v>15633</v>
      </c>
      <c r="D11" s="18">
        <v>0</v>
      </c>
      <c r="E11" s="18">
        <v>0</v>
      </c>
      <c r="F11" s="18">
        <v>0</v>
      </c>
      <c r="G11" s="18">
        <v>25.6</v>
      </c>
      <c r="I11" s="28"/>
      <c r="J11" s="28"/>
      <c r="K11" s="28"/>
      <c r="L11" s="28"/>
    </row>
    <row r="12" spans="1:12" x14ac:dyDescent="0.25">
      <c r="A12" s="103"/>
      <c r="B12" s="6">
        <f t="shared" si="0"/>
        <v>15633</v>
      </c>
      <c r="C12" s="6">
        <v>15668</v>
      </c>
      <c r="D12" s="18">
        <v>1</v>
      </c>
      <c r="E12" s="18">
        <v>2</v>
      </c>
      <c r="F12" s="18">
        <v>15.61</v>
      </c>
      <c r="G12" s="18">
        <v>63.58</v>
      </c>
      <c r="I12" s="28"/>
      <c r="J12" s="28"/>
      <c r="K12" s="28"/>
      <c r="L12" s="28"/>
    </row>
    <row r="13" spans="1:12" x14ac:dyDescent="0.25">
      <c r="A13" s="103"/>
      <c r="B13" s="6">
        <f t="shared" si="0"/>
        <v>15668</v>
      </c>
      <c r="C13" s="6">
        <v>15690</v>
      </c>
      <c r="D13" s="18">
        <v>0</v>
      </c>
      <c r="E13" s="18">
        <v>0</v>
      </c>
      <c r="F13" s="18">
        <v>0</v>
      </c>
      <c r="G13" s="18">
        <v>0</v>
      </c>
      <c r="I13" s="28"/>
      <c r="J13" s="28"/>
      <c r="K13" s="28"/>
      <c r="L13" s="28"/>
    </row>
    <row r="14" spans="1:12" x14ac:dyDescent="0.25">
      <c r="A14" s="104" t="s">
        <v>17</v>
      </c>
      <c r="B14" s="104"/>
      <c r="C14" s="104"/>
      <c r="D14" s="9">
        <f>SUM(D7:D13)</f>
        <v>4</v>
      </c>
      <c r="E14" s="9">
        <f t="shared" ref="E14:G14" si="1">SUM(E7:E13)</f>
        <v>7</v>
      </c>
      <c r="F14" s="9">
        <f t="shared" si="1"/>
        <v>65.819999999999993</v>
      </c>
      <c r="G14" s="9">
        <f t="shared" si="1"/>
        <v>221.45999999999998</v>
      </c>
      <c r="I14" s="28"/>
      <c r="J14" s="28"/>
      <c r="K14" s="28"/>
      <c r="L14" s="28"/>
    </row>
    <row r="15" spans="1:12" x14ac:dyDescent="0.25">
      <c r="I15" s="28"/>
      <c r="J15" s="28"/>
      <c r="K15" s="28"/>
      <c r="L15" s="28"/>
    </row>
    <row r="16" spans="1:12" x14ac:dyDescent="0.25">
      <c r="I16" s="28"/>
      <c r="J16" s="28"/>
      <c r="K16" s="28"/>
      <c r="L16" s="28"/>
    </row>
  </sheetData>
  <mergeCells count="14">
    <mergeCell ref="A14:C14"/>
    <mergeCell ref="B1:C1"/>
    <mergeCell ref="C4:C6"/>
    <mergeCell ref="B4:B6"/>
    <mergeCell ref="B2:C2"/>
    <mergeCell ref="B3:C3"/>
    <mergeCell ref="D2:G2"/>
    <mergeCell ref="D1:G1"/>
    <mergeCell ref="A4:A13"/>
    <mergeCell ref="D4:E4"/>
    <mergeCell ref="D5:E5"/>
    <mergeCell ref="F5:G5"/>
    <mergeCell ref="F4:G4"/>
    <mergeCell ref="D3:G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9B5E-9C87-4737-AF3B-8BD003F5578D}">
  <dimension ref="A1:I14"/>
  <sheetViews>
    <sheetView workbookViewId="0">
      <selection activeCell="O27" sqref="O27"/>
    </sheetView>
  </sheetViews>
  <sheetFormatPr defaultRowHeight="15" x14ac:dyDescent="0.25"/>
  <cols>
    <col min="4" max="9" width="14.85546875" customWidth="1"/>
  </cols>
  <sheetData>
    <row r="1" spans="1:9" ht="29.2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</row>
    <row r="2" spans="1:9" x14ac:dyDescent="0.25">
      <c r="A2" s="2" t="s">
        <v>63</v>
      </c>
      <c r="B2" s="106"/>
      <c r="C2" s="106"/>
      <c r="D2" s="96" t="s">
        <v>92</v>
      </c>
      <c r="E2" s="96"/>
      <c r="F2" s="96"/>
      <c r="G2" s="96"/>
      <c r="H2" s="96"/>
      <c r="I2" s="96"/>
    </row>
    <row r="3" spans="1:9" ht="39.75" customHeight="1" x14ac:dyDescent="0.25">
      <c r="A3" s="2" t="s">
        <v>93</v>
      </c>
      <c r="B3" s="161" t="s">
        <v>100</v>
      </c>
      <c r="C3" s="241"/>
      <c r="D3" s="126" t="s">
        <v>101</v>
      </c>
      <c r="E3" s="126"/>
      <c r="F3" s="126"/>
      <c r="G3" s="126"/>
      <c r="H3" s="126"/>
      <c r="I3" s="126"/>
    </row>
    <row r="4" spans="1:9" ht="24" customHeight="1" x14ac:dyDescent="0.25">
      <c r="A4" s="103" t="s">
        <v>94</v>
      </c>
      <c r="B4" s="98" t="s">
        <v>9</v>
      </c>
      <c r="C4" s="98" t="s">
        <v>21</v>
      </c>
      <c r="D4" s="126" t="s">
        <v>77</v>
      </c>
      <c r="E4" s="126"/>
      <c r="F4" s="126" t="s">
        <v>102</v>
      </c>
      <c r="G4" s="126"/>
      <c r="H4" s="126" t="s">
        <v>103</v>
      </c>
      <c r="I4" s="126"/>
    </row>
    <row r="5" spans="1:9" x14ac:dyDescent="0.25">
      <c r="A5" s="103"/>
      <c r="B5" s="99"/>
      <c r="C5" s="99"/>
      <c r="D5" s="126" t="s">
        <v>81</v>
      </c>
      <c r="E5" s="126"/>
      <c r="F5" s="101" t="s">
        <v>14</v>
      </c>
      <c r="G5" s="101"/>
      <c r="H5" s="101" t="s">
        <v>14</v>
      </c>
      <c r="I5" s="101"/>
    </row>
    <row r="6" spans="1:9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</row>
    <row r="7" spans="1:9" x14ac:dyDescent="0.25">
      <c r="A7" s="103"/>
      <c r="B7" s="6">
        <v>15373</v>
      </c>
      <c r="C7" s="6">
        <v>15418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x14ac:dyDescent="0.25">
      <c r="A8" s="103"/>
      <c r="B8" s="6">
        <f>C7</f>
        <v>15418</v>
      </c>
      <c r="C8" s="6">
        <v>15438</v>
      </c>
      <c r="D8" s="33">
        <v>0</v>
      </c>
      <c r="E8" s="33">
        <v>0</v>
      </c>
      <c r="F8" s="33">
        <v>0</v>
      </c>
      <c r="G8" s="33">
        <v>0</v>
      </c>
      <c r="H8" s="33">
        <f>F8+(F8/5)*2*0.03</f>
        <v>0</v>
      </c>
      <c r="I8" s="33">
        <f>G8+(G8/5)*2*0.03</f>
        <v>0</v>
      </c>
    </row>
    <row r="9" spans="1:9" x14ac:dyDescent="0.25">
      <c r="A9" s="103"/>
      <c r="B9" s="6">
        <f>C8</f>
        <v>15438</v>
      </c>
      <c r="C9" s="6">
        <v>15458</v>
      </c>
      <c r="D9" s="33">
        <v>0</v>
      </c>
      <c r="E9" s="33">
        <v>0</v>
      </c>
      <c r="F9" s="33">
        <v>0</v>
      </c>
      <c r="G9" s="33">
        <v>0</v>
      </c>
      <c r="H9" s="33">
        <f t="shared" ref="H9:I13" si="0">F9+(F9/5)*2*0.03</f>
        <v>0</v>
      </c>
      <c r="I9" s="33">
        <f t="shared" si="0"/>
        <v>0</v>
      </c>
    </row>
    <row r="10" spans="1:9" x14ac:dyDescent="0.25">
      <c r="A10" s="103"/>
      <c r="B10" s="6">
        <f>C9</f>
        <v>15458</v>
      </c>
      <c r="C10" s="6">
        <v>15598</v>
      </c>
      <c r="D10" s="33">
        <v>1</v>
      </c>
      <c r="E10" s="33">
        <v>0</v>
      </c>
      <c r="F10" s="17">
        <v>12.48</v>
      </c>
      <c r="G10" s="33">
        <v>0</v>
      </c>
      <c r="H10" s="33">
        <f t="shared" si="0"/>
        <v>12.629760000000001</v>
      </c>
      <c r="I10" s="33">
        <f t="shared" si="0"/>
        <v>0</v>
      </c>
    </row>
    <row r="11" spans="1:9" x14ac:dyDescent="0.25">
      <c r="A11" s="103"/>
      <c r="B11" s="6">
        <f t="shared" ref="B11:B13" si="1">C10</f>
        <v>15598</v>
      </c>
      <c r="C11" s="6">
        <v>15633</v>
      </c>
      <c r="D11" s="33">
        <v>0</v>
      </c>
      <c r="E11" s="33">
        <v>0</v>
      </c>
      <c r="F11" s="33">
        <v>0</v>
      </c>
      <c r="G11" s="33">
        <v>0</v>
      </c>
      <c r="H11" s="33">
        <f t="shared" si="0"/>
        <v>0</v>
      </c>
      <c r="I11" s="33">
        <f t="shared" si="0"/>
        <v>0</v>
      </c>
    </row>
    <row r="12" spans="1:9" x14ac:dyDescent="0.25">
      <c r="A12" s="103"/>
      <c r="B12" s="6">
        <f t="shared" si="1"/>
        <v>15633</v>
      </c>
      <c r="C12" s="6">
        <v>15668</v>
      </c>
      <c r="D12" s="33">
        <v>0</v>
      </c>
      <c r="E12" s="33">
        <v>0</v>
      </c>
      <c r="F12" s="33">
        <v>0</v>
      </c>
      <c r="G12" s="33">
        <v>0</v>
      </c>
      <c r="H12" s="33">
        <f t="shared" si="0"/>
        <v>0</v>
      </c>
      <c r="I12" s="33">
        <f t="shared" si="0"/>
        <v>0</v>
      </c>
    </row>
    <row r="13" spans="1:9" x14ac:dyDescent="0.25">
      <c r="A13" s="103"/>
      <c r="B13" s="6">
        <f t="shared" si="1"/>
        <v>15668</v>
      </c>
      <c r="C13" s="6">
        <v>15690</v>
      </c>
      <c r="D13" s="33">
        <v>0</v>
      </c>
      <c r="E13" s="33">
        <v>0</v>
      </c>
      <c r="F13" s="33">
        <v>0</v>
      </c>
      <c r="G13" s="33">
        <v>0</v>
      </c>
      <c r="H13" s="33">
        <f t="shared" si="0"/>
        <v>0</v>
      </c>
      <c r="I13" s="33">
        <f t="shared" si="0"/>
        <v>0</v>
      </c>
    </row>
    <row r="14" spans="1:9" x14ac:dyDescent="0.25">
      <c r="A14" s="104" t="s">
        <v>17</v>
      </c>
      <c r="B14" s="104"/>
      <c r="C14" s="104"/>
      <c r="D14" s="32">
        <f>SUM(D7:D13)</f>
        <v>1</v>
      </c>
      <c r="E14" s="32">
        <f>SUM(E7:E13)</f>
        <v>0</v>
      </c>
      <c r="F14" s="32">
        <f t="shared" ref="F14:G14" si="2">SUM(F7:F13)</f>
        <v>12.48</v>
      </c>
      <c r="G14" s="32">
        <f t="shared" si="2"/>
        <v>0</v>
      </c>
      <c r="H14" s="32">
        <f>SUM(H8:H13)</f>
        <v>12.629760000000001</v>
      </c>
      <c r="I14" s="32">
        <f>SUM(I8:I13)</f>
        <v>0</v>
      </c>
    </row>
  </sheetData>
  <mergeCells count="16">
    <mergeCell ref="A4:A13"/>
    <mergeCell ref="A14:C14"/>
    <mergeCell ref="B1:C1"/>
    <mergeCell ref="C4:C6"/>
    <mergeCell ref="B4:B6"/>
    <mergeCell ref="B2:C2"/>
    <mergeCell ref="B3:C3"/>
    <mergeCell ref="D3:I3"/>
    <mergeCell ref="D2:I2"/>
    <mergeCell ref="D1:I1"/>
    <mergeCell ref="D4:E4"/>
    <mergeCell ref="D5:E5"/>
    <mergeCell ref="F4:G4"/>
    <mergeCell ref="F5:G5"/>
    <mergeCell ref="H5:I5"/>
    <mergeCell ref="H4:I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6418-697F-4E41-A5E9-D37241D4DDF9}">
  <dimension ref="A1:I14"/>
  <sheetViews>
    <sheetView workbookViewId="0">
      <selection activeCell="G18" sqref="G18:G19"/>
    </sheetView>
  </sheetViews>
  <sheetFormatPr defaultRowHeight="15" x14ac:dyDescent="0.25"/>
  <cols>
    <col min="4" max="9" width="13.7109375" customWidth="1"/>
  </cols>
  <sheetData>
    <row r="1" spans="1:9" ht="30.7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</row>
    <row r="2" spans="1:9" x14ac:dyDescent="0.25">
      <c r="A2" s="2" t="s">
        <v>63</v>
      </c>
      <c r="B2" s="106"/>
      <c r="C2" s="106"/>
      <c r="D2" s="96" t="s">
        <v>122</v>
      </c>
      <c r="E2" s="96"/>
      <c r="F2" s="96"/>
      <c r="G2" s="96"/>
      <c r="H2" s="96"/>
      <c r="I2" s="96"/>
    </row>
    <row r="3" spans="1:9" ht="38.25" customHeight="1" x14ac:dyDescent="0.25">
      <c r="A3" s="2" t="s">
        <v>123</v>
      </c>
      <c r="B3" s="241" t="s">
        <v>124</v>
      </c>
      <c r="C3" s="241"/>
      <c r="D3" s="126" t="s">
        <v>125</v>
      </c>
      <c r="E3" s="126"/>
      <c r="F3" s="126"/>
      <c r="G3" s="126"/>
      <c r="H3" s="126"/>
      <c r="I3" s="126"/>
    </row>
    <row r="4" spans="1:9" ht="48" customHeight="1" x14ac:dyDescent="0.25">
      <c r="A4" s="103" t="s">
        <v>126</v>
      </c>
      <c r="B4" s="98" t="s">
        <v>9</v>
      </c>
      <c r="C4" s="98" t="s">
        <v>21</v>
      </c>
      <c r="D4" s="126" t="s">
        <v>77</v>
      </c>
      <c r="E4" s="126"/>
      <c r="F4" s="126" t="s">
        <v>127</v>
      </c>
      <c r="G4" s="126"/>
      <c r="H4" s="126" t="s">
        <v>128</v>
      </c>
      <c r="I4" s="126"/>
    </row>
    <row r="5" spans="1:9" x14ac:dyDescent="0.25">
      <c r="A5" s="103"/>
      <c r="B5" s="99"/>
      <c r="C5" s="99"/>
      <c r="D5" s="126" t="s">
        <v>81</v>
      </c>
      <c r="E5" s="126"/>
      <c r="F5" s="101" t="s">
        <v>14</v>
      </c>
      <c r="G5" s="101"/>
      <c r="H5" s="101" t="s">
        <v>14</v>
      </c>
      <c r="I5" s="101"/>
    </row>
    <row r="6" spans="1:9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</row>
    <row r="7" spans="1:9" x14ac:dyDescent="0.25">
      <c r="A7" s="103"/>
      <c r="B7" s="6">
        <v>15373</v>
      </c>
      <c r="C7" s="6">
        <v>15418</v>
      </c>
      <c r="D7" s="50">
        <v>1</v>
      </c>
      <c r="E7" s="50">
        <v>0</v>
      </c>
      <c r="F7" s="50">
        <v>25.35</v>
      </c>
      <c r="G7" s="50">
        <v>0</v>
      </c>
      <c r="H7" s="50">
        <f>F7+(F7/5)*0.25*2</f>
        <v>27.885000000000002</v>
      </c>
      <c r="I7" s="50">
        <f>G7+(G7/5)*0.25*2</f>
        <v>0</v>
      </c>
    </row>
    <row r="8" spans="1:9" x14ac:dyDescent="0.25">
      <c r="A8" s="103"/>
      <c r="B8" s="6">
        <f>C7</f>
        <v>15418</v>
      </c>
      <c r="C8" s="6">
        <v>15438</v>
      </c>
      <c r="D8" s="50">
        <v>0</v>
      </c>
      <c r="E8" s="50">
        <v>0</v>
      </c>
      <c r="F8" s="50">
        <v>0</v>
      </c>
      <c r="G8" s="50">
        <v>0</v>
      </c>
      <c r="H8" s="50">
        <f>F8+(F8/5)*0.25*2</f>
        <v>0</v>
      </c>
      <c r="I8" s="50">
        <f>G8+(G8/5)*0.25*2</f>
        <v>0</v>
      </c>
    </row>
    <row r="9" spans="1:9" x14ac:dyDescent="0.25">
      <c r="A9" s="103"/>
      <c r="B9" s="6">
        <f>C8</f>
        <v>15438</v>
      </c>
      <c r="C9" s="6">
        <v>15458</v>
      </c>
      <c r="D9" s="50">
        <v>0</v>
      </c>
      <c r="E9" s="50">
        <v>0</v>
      </c>
      <c r="F9" s="50">
        <v>0</v>
      </c>
      <c r="G9" s="50">
        <v>0</v>
      </c>
      <c r="H9" s="50">
        <f t="shared" ref="H9:I13" si="0">F9+(F9/5)*0.25*2</f>
        <v>0</v>
      </c>
      <c r="I9" s="50">
        <f t="shared" si="0"/>
        <v>0</v>
      </c>
    </row>
    <row r="10" spans="1:9" x14ac:dyDescent="0.25">
      <c r="A10" s="103"/>
      <c r="B10" s="6">
        <f>C9</f>
        <v>15458</v>
      </c>
      <c r="C10" s="6">
        <v>15598</v>
      </c>
      <c r="D10" s="50">
        <v>0</v>
      </c>
      <c r="E10" s="50">
        <v>0</v>
      </c>
      <c r="F10" s="50">
        <v>0</v>
      </c>
      <c r="G10" s="50">
        <v>0</v>
      </c>
      <c r="H10" s="50">
        <f t="shared" si="0"/>
        <v>0</v>
      </c>
      <c r="I10" s="50">
        <f t="shared" si="0"/>
        <v>0</v>
      </c>
    </row>
    <row r="11" spans="1:9" x14ac:dyDescent="0.25">
      <c r="A11" s="103"/>
      <c r="B11" s="6">
        <f t="shared" ref="B11:B13" si="1">C10</f>
        <v>15598</v>
      </c>
      <c r="C11" s="6">
        <v>15633</v>
      </c>
      <c r="D11" s="50">
        <v>0</v>
      </c>
      <c r="E11" s="50">
        <v>0</v>
      </c>
      <c r="F11" s="50">
        <v>0</v>
      </c>
      <c r="G11" s="50">
        <v>0</v>
      </c>
      <c r="H11" s="50">
        <f t="shared" si="0"/>
        <v>0</v>
      </c>
      <c r="I11" s="50">
        <f t="shared" si="0"/>
        <v>0</v>
      </c>
    </row>
    <row r="12" spans="1:9" x14ac:dyDescent="0.25">
      <c r="A12" s="103"/>
      <c r="B12" s="6">
        <f t="shared" si="1"/>
        <v>15633</v>
      </c>
      <c r="C12" s="6">
        <v>15668</v>
      </c>
      <c r="D12" s="50">
        <v>0</v>
      </c>
      <c r="E12" s="50">
        <v>0</v>
      </c>
      <c r="F12" s="50">
        <v>0</v>
      </c>
      <c r="G12" s="50">
        <v>0</v>
      </c>
      <c r="H12" s="50">
        <f t="shared" si="0"/>
        <v>0</v>
      </c>
      <c r="I12" s="50">
        <f t="shared" si="0"/>
        <v>0</v>
      </c>
    </row>
    <row r="13" spans="1:9" x14ac:dyDescent="0.25">
      <c r="A13" s="103"/>
      <c r="B13" s="6">
        <f t="shared" si="1"/>
        <v>15668</v>
      </c>
      <c r="C13" s="6">
        <v>15690</v>
      </c>
      <c r="D13" s="50">
        <v>0</v>
      </c>
      <c r="E13" s="50">
        <v>0</v>
      </c>
      <c r="F13" s="50">
        <v>0</v>
      </c>
      <c r="G13" s="50">
        <v>0</v>
      </c>
      <c r="H13" s="50">
        <f t="shared" si="0"/>
        <v>0</v>
      </c>
      <c r="I13" s="50">
        <f t="shared" si="0"/>
        <v>0</v>
      </c>
    </row>
    <row r="14" spans="1:9" x14ac:dyDescent="0.25">
      <c r="A14" s="104" t="s">
        <v>17</v>
      </c>
      <c r="B14" s="104"/>
      <c r="C14" s="104"/>
      <c r="D14" s="56">
        <f t="shared" ref="D14:E14" si="2">SUM(D7:D13)</f>
        <v>1</v>
      </c>
      <c r="E14" s="56">
        <f t="shared" si="2"/>
        <v>0</v>
      </c>
      <c r="F14" s="56">
        <f>SUM(F7:F13)</f>
        <v>25.35</v>
      </c>
      <c r="G14" s="56">
        <f>SUM(G7:G13)</f>
        <v>0</v>
      </c>
      <c r="H14" s="56">
        <f>SUM(H7:H13)</f>
        <v>27.885000000000002</v>
      </c>
      <c r="I14" s="56">
        <f>SUM(I7:I13)</f>
        <v>0</v>
      </c>
    </row>
  </sheetData>
  <mergeCells count="16">
    <mergeCell ref="A4:A13"/>
    <mergeCell ref="A14:C14"/>
    <mergeCell ref="B1:C1"/>
    <mergeCell ref="C4:C6"/>
    <mergeCell ref="B4:B6"/>
    <mergeCell ref="B2:C2"/>
    <mergeCell ref="B3:C3"/>
    <mergeCell ref="D3:I3"/>
    <mergeCell ref="D2:I2"/>
    <mergeCell ref="D1:I1"/>
    <mergeCell ref="D4:E4"/>
    <mergeCell ref="D5:E5"/>
    <mergeCell ref="F4:G4"/>
    <mergeCell ref="F5:G5"/>
    <mergeCell ref="H4:I4"/>
    <mergeCell ref="H5:I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BBB3-CB2F-472F-923F-836BF6668352}">
  <dimension ref="A1:O13"/>
  <sheetViews>
    <sheetView workbookViewId="0">
      <selection activeCell="I24" sqref="I24"/>
    </sheetView>
  </sheetViews>
  <sheetFormatPr defaultRowHeight="15" x14ac:dyDescent="0.25"/>
  <cols>
    <col min="4" max="15" width="9.85546875" customWidth="1"/>
  </cols>
  <sheetData>
    <row r="1" spans="1:15" x14ac:dyDescent="0.25">
      <c r="A1" s="2" t="s">
        <v>111</v>
      </c>
      <c r="B1" s="106"/>
      <c r="C1" s="106"/>
      <c r="D1" s="116" t="s">
        <v>112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8"/>
    </row>
    <row r="2" spans="1:15" x14ac:dyDescent="0.25">
      <c r="A2" s="2" t="s">
        <v>197</v>
      </c>
      <c r="B2" s="107" t="s">
        <v>198</v>
      </c>
      <c r="C2" s="107"/>
      <c r="D2" s="119" t="s">
        <v>199</v>
      </c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</row>
    <row r="3" spans="1:15" ht="72" customHeight="1" x14ac:dyDescent="0.25">
      <c r="A3" s="103" t="s">
        <v>200</v>
      </c>
      <c r="B3" s="98" t="s">
        <v>9</v>
      </c>
      <c r="C3" s="98" t="s">
        <v>21</v>
      </c>
      <c r="D3" s="126" t="s">
        <v>201</v>
      </c>
      <c r="E3" s="126"/>
      <c r="F3" s="126" t="s">
        <v>202</v>
      </c>
      <c r="G3" s="126"/>
      <c r="H3" s="126" t="s">
        <v>203</v>
      </c>
      <c r="I3" s="126"/>
      <c r="J3" s="126" t="s">
        <v>204</v>
      </c>
      <c r="K3" s="126"/>
      <c r="L3" s="126" t="s">
        <v>192</v>
      </c>
      <c r="M3" s="126"/>
      <c r="N3" s="126" t="s">
        <v>205</v>
      </c>
      <c r="O3" s="126"/>
    </row>
    <row r="4" spans="1:15" x14ac:dyDescent="0.25">
      <c r="A4" s="103"/>
      <c r="B4" s="99"/>
      <c r="C4" s="99"/>
      <c r="D4" s="126" t="s">
        <v>32</v>
      </c>
      <c r="E4" s="126"/>
      <c r="F4" s="126" t="s">
        <v>14</v>
      </c>
      <c r="G4" s="126"/>
      <c r="H4" s="126" t="s">
        <v>14</v>
      </c>
      <c r="I4" s="126"/>
      <c r="J4" s="126" t="s">
        <v>153</v>
      </c>
      <c r="K4" s="126"/>
      <c r="L4" s="126" t="s">
        <v>15</v>
      </c>
      <c r="M4" s="126"/>
      <c r="N4" s="126" t="s">
        <v>82</v>
      </c>
      <c r="O4" s="126"/>
    </row>
    <row r="5" spans="1:15" ht="24" x14ac:dyDescent="0.25">
      <c r="A5" s="103"/>
      <c r="B5" s="100"/>
      <c r="C5" s="100"/>
      <c r="D5" s="3" t="s">
        <v>274</v>
      </c>
      <c r="E5" s="3" t="s">
        <v>275</v>
      </c>
      <c r="F5" s="3" t="s">
        <v>274</v>
      </c>
      <c r="G5" s="3" t="s">
        <v>275</v>
      </c>
      <c r="H5" s="3" t="s">
        <v>274</v>
      </c>
      <c r="I5" s="3" t="s">
        <v>275</v>
      </c>
      <c r="J5" s="3" t="s">
        <v>274</v>
      </c>
      <c r="K5" s="3" t="s">
        <v>275</v>
      </c>
      <c r="L5" s="3" t="s">
        <v>274</v>
      </c>
      <c r="M5" s="3" t="s">
        <v>275</v>
      </c>
      <c r="N5" s="3" t="s">
        <v>274</v>
      </c>
      <c r="O5" s="3" t="s">
        <v>275</v>
      </c>
    </row>
    <row r="6" spans="1:15" x14ac:dyDescent="0.25">
      <c r="A6" s="103"/>
      <c r="B6" s="6">
        <v>15373</v>
      </c>
      <c r="C6" s="6">
        <v>15418</v>
      </c>
      <c r="D6" s="34">
        <v>0</v>
      </c>
      <c r="E6" s="34">
        <v>0</v>
      </c>
      <c r="F6" s="34">
        <f>D6*3.5</f>
        <v>0</v>
      </c>
      <c r="G6" s="34">
        <f>E6*3.5</f>
        <v>0</v>
      </c>
      <c r="H6" s="34">
        <f>F6</f>
        <v>0</v>
      </c>
      <c r="I6" s="34">
        <f>G6</f>
        <v>0</v>
      </c>
      <c r="J6" s="34">
        <f>D6*1.2</f>
        <v>0</v>
      </c>
      <c r="K6" s="34">
        <f>E6*1.2</f>
        <v>0</v>
      </c>
      <c r="L6" s="34">
        <f>J6*1.8</f>
        <v>0</v>
      </c>
      <c r="M6" s="34">
        <f>K6*1.8</f>
        <v>0</v>
      </c>
      <c r="N6" s="34">
        <f>L6/12</f>
        <v>0</v>
      </c>
      <c r="O6" s="34">
        <f>M6/12</f>
        <v>0</v>
      </c>
    </row>
    <row r="7" spans="1:15" x14ac:dyDescent="0.25">
      <c r="A7" s="103"/>
      <c r="B7" s="6">
        <f>C6</f>
        <v>15418</v>
      </c>
      <c r="C7" s="6">
        <v>15438</v>
      </c>
      <c r="D7" s="34">
        <v>0</v>
      </c>
      <c r="E7" s="34">
        <v>0</v>
      </c>
      <c r="F7" s="34">
        <f>D7*3.5</f>
        <v>0</v>
      </c>
      <c r="G7" s="34">
        <f>E7*3.5</f>
        <v>0</v>
      </c>
      <c r="H7" s="34">
        <f>F7</f>
        <v>0</v>
      </c>
      <c r="I7" s="34">
        <f>G7</f>
        <v>0</v>
      </c>
      <c r="J7" s="34">
        <f>D7*1.2</f>
        <v>0</v>
      </c>
      <c r="K7" s="34">
        <f>E7*1.2</f>
        <v>0</v>
      </c>
      <c r="L7" s="34">
        <f>J7*1.8</f>
        <v>0</v>
      </c>
      <c r="M7" s="34">
        <f>K7*1.8</f>
        <v>0</v>
      </c>
      <c r="N7" s="34">
        <f>L7/12</f>
        <v>0</v>
      </c>
      <c r="O7" s="34">
        <f>M7/12</f>
        <v>0</v>
      </c>
    </row>
    <row r="8" spans="1:15" x14ac:dyDescent="0.25">
      <c r="A8" s="103"/>
      <c r="B8" s="6">
        <f>C7</f>
        <v>15438</v>
      </c>
      <c r="C8" s="6">
        <v>15458</v>
      </c>
      <c r="D8" s="34">
        <v>0</v>
      </c>
      <c r="E8" s="34">
        <v>0</v>
      </c>
      <c r="F8" s="34">
        <f t="shared" ref="F8:G11" si="0">D8*3.5</f>
        <v>0</v>
      </c>
      <c r="G8" s="34">
        <f t="shared" si="0"/>
        <v>0</v>
      </c>
      <c r="H8" s="34">
        <f t="shared" ref="H8:I12" si="1">F8</f>
        <v>0</v>
      </c>
      <c r="I8" s="34">
        <f t="shared" si="1"/>
        <v>0</v>
      </c>
      <c r="J8" s="34">
        <f t="shared" ref="J8:K12" si="2">D8*1.2</f>
        <v>0</v>
      </c>
      <c r="K8" s="34">
        <f t="shared" si="2"/>
        <v>0</v>
      </c>
      <c r="L8" s="34">
        <f t="shared" ref="L8:M12" si="3">J8*1.8</f>
        <v>0</v>
      </c>
      <c r="M8" s="34">
        <f t="shared" si="3"/>
        <v>0</v>
      </c>
      <c r="N8" s="34">
        <f t="shared" ref="N8:O12" si="4">L8/12</f>
        <v>0</v>
      </c>
      <c r="O8" s="34">
        <f t="shared" si="4"/>
        <v>0</v>
      </c>
    </row>
    <row r="9" spans="1:15" x14ac:dyDescent="0.25">
      <c r="A9" s="103"/>
      <c r="B9" s="6">
        <f>C8</f>
        <v>15458</v>
      </c>
      <c r="C9" s="6">
        <v>15598</v>
      </c>
      <c r="D9" s="34">
        <v>2.5</v>
      </c>
      <c r="E9" s="34">
        <v>0</v>
      </c>
      <c r="F9" s="34">
        <f t="shared" si="0"/>
        <v>8.75</v>
      </c>
      <c r="G9" s="34">
        <f t="shared" si="0"/>
        <v>0</v>
      </c>
      <c r="H9" s="34">
        <f t="shared" si="1"/>
        <v>8.75</v>
      </c>
      <c r="I9" s="34">
        <f t="shared" si="1"/>
        <v>0</v>
      </c>
      <c r="J9" s="34">
        <f t="shared" si="2"/>
        <v>3</v>
      </c>
      <c r="K9" s="34">
        <f t="shared" si="2"/>
        <v>0</v>
      </c>
      <c r="L9" s="34">
        <f t="shared" si="3"/>
        <v>5.4</v>
      </c>
      <c r="M9" s="34">
        <f t="shared" si="3"/>
        <v>0</v>
      </c>
      <c r="N9" s="34">
        <f t="shared" si="4"/>
        <v>0.45</v>
      </c>
      <c r="O9" s="34">
        <f t="shared" si="4"/>
        <v>0</v>
      </c>
    </row>
    <row r="10" spans="1:15" x14ac:dyDescent="0.25">
      <c r="A10" s="103"/>
      <c r="B10" s="6">
        <f t="shared" ref="B10:B12" si="5">C9</f>
        <v>15598</v>
      </c>
      <c r="C10" s="6">
        <v>15633</v>
      </c>
      <c r="D10" s="34">
        <v>32.340000000000003</v>
      </c>
      <c r="E10" s="34">
        <v>0</v>
      </c>
      <c r="F10" s="34">
        <f t="shared" si="0"/>
        <v>113.19000000000001</v>
      </c>
      <c r="G10" s="34">
        <f t="shared" si="0"/>
        <v>0</v>
      </c>
      <c r="H10" s="34">
        <f t="shared" si="1"/>
        <v>113.19000000000001</v>
      </c>
      <c r="I10" s="34">
        <f t="shared" si="1"/>
        <v>0</v>
      </c>
      <c r="J10" s="34">
        <f t="shared" si="2"/>
        <v>38.808</v>
      </c>
      <c r="K10" s="34">
        <f t="shared" si="2"/>
        <v>0</v>
      </c>
      <c r="L10" s="34">
        <f t="shared" si="3"/>
        <v>69.854399999999998</v>
      </c>
      <c r="M10" s="34">
        <f t="shared" si="3"/>
        <v>0</v>
      </c>
      <c r="N10" s="34">
        <f t="shared" si="4"/>
        <v>5.8212000000000002</v>
      </c>
      <c r="O10" s="34">
        <f t="shared" si="4"/>
        <v>0</v>
      </c>
    </row>
    <row r="11" spans="1:15" x14ac:dyDescent="0.25">
      <c r="A11" s="103"/>
      <c r="B11" s="6">
        <f t="shared" si="5"/>
        <v>15633</v>
      </c>
      <c r="C11" s="6">
        <v>15668</v>
      </c>
      <c r="D11" s="34">
        <v>5.8</v>
      </c>
      <c r="E11" s="34">
        <v>0</v>
      </c>
      <c r="F11" s="34">
        <f t="shared" si="0"/>
        <v>20.3</v>
      </c>
      <c r="G11" s="34">
        <f t="shared" si="0"/>
        <v>0</v>
      </c>
      <c r="H11" s="34">
        <f t="shared" si="1"/>
        <v>20.3</v>
      </c>
      <c r="I11" s="34">
        <f t="shared" si="1"/>
        <v>0</v>
      </c>
      <c r="J11" s="34">
        <f t="shared" si="2"/>
        <v>6.96</v>
      </c>
      <c r="K11" s="34">
        <f t="shared" si="2"/>
        <v>0</v>
      </c>
      <c r="L11" s="34">
        <f t="shared" si="3"/>
        <v>12.528</v>
      </c>
      <c r="M11" s="34">
        <f t="shared" si="3"/>
        <v>0</v>
      </c>
      <c r="N11" s="34">
        <f t="shared" si="4"/>
        <v>1.044</v>
      </c>
      <c r="O11" s="34">
        <f t="shared" si="4"/>
        <v>0</v>
      </c>
    </row>
    <row r="12" spans="1:15" x14ac:dyDescent="0.25">
      <c r="A12" s="103"/>
      <c r="B12" s="6">
        <f t="shared" si="5"/>
        <v>15668</v>
      </c>
      <c r="C12" s="6">
        <v>15690</v>
      </c>
      <c r="D12" s="4">
        <v>0</v>
      </c>
      <c r="E12" s="34">
        <v>0</v>
      </c>
      <c r="F12" s="34">
        <f>D12*3.5</f>
        <v>0</v>
      </c>
      <c r="G12" s="34">
        <f>E12*3.5</f>
        <v>0</v>
      </c>
      <c r="H12" s="34">
        <f t="shared" si="1"/>
        <v>0</v>
      </c>
      <c r="I12" s="34">
        <f t="shared" si="1"/>
        <v>0</v>
      </c>
      <c r="J12" s="34">
        <f t="shared" si="2"/>
        <v>0</v>
      </c>
      <c r="K12" s="34">
        <f t="shared" si="2"/>
        <v>0</v>
      </c>
      <c r="L12" s="34">
        <f t="shared" si="3"/>
        <v>0</v>
      </c>
      <c r="M12" s="34">
        <f t="shared" si="3"/>
        <v>0</v>
      </c>
      <c r="N12" s="34">
        <f t="shared" si="4"/>
        <v>0</v>
      </c>
      <c r="O12" s="34">
        <f t="shared" si="4"/>
        <v>0</v>
      </c>
    </row>
    <row r="13" spans="1:15" x14ac:dyDescent="0.25">
      <c r="A13" s="104" t="s">
        <v>17</v>
      </c>
      <c r="B13" s="104"/>
      <c r="C13" s="104"/>
      <c r="D13" s="32">
        <f>SUM(D6:D12)</f>
        <v>40.64</v>
      </c>
      <c r="E13" s="32">
        <f t="shared" ref="E13:O13" si="6">SUM(E6:E12)</f>
        <v>0</v>
      </c>
      <c r="F13" s="32">
        <f t="shared" si="6"/>
        <v>142.24</v>
      </c>
      <c r="G13" s="32">
        <f t="shared" si="6"/>
        <v>0</v>
      </c>
      <c r="H13" s="32">
        <f t="shared" si="6"/>
        <v>142.24</v>
      </c>
      <c r="I13" s="32">
        <f t="shared" si="6"/>
        <v>0</v>
      </c>
      <c r="J13" s="32">
        <f t="shared" si="6"/>
        <v>48.768000000000001</v>
      </c>
      <c r="K13" s="32">
        <f t="shared" si="6"/>
        <v>0</v>
      </c>
      <c r="L13" s="32">
        <f t="shared" si="6"/>
        <v>87.78240000000001</v>
      </c>
      <c r="M13" s="32">
        <f t="shared" si="6"/>
        <v>0</v>
      </c>
      <c r="N13" s="32">
        <f t="shared" si="6"/>
        <v>7.3152000000000008</v>
      </c>
      <c r="O13" s="32">
        <f t="shared" si="6"/>
        <v>0</v>
      </c>
    </row>
  </sheetData>
  <mergeCells count="20">
    <mergeCell ref="A13:C13"/>
    <mergeCell ref="B1:C1"/>
    <mergeCell ref="B2:C2"/>
    <mergeCell ref="A3:A12"/>
    <mergeCell ref="D3:E3"/>
    <mergeCell ref="D4:E4"/>
    <mergeCell ref="C3:C5"/>
    <mergeCell ref="B3:B5"/>
    <mergeCell ref="N4:O4"/>
    <mergeCell ref="N3:O3"/>
    <mergeCell ref="L3:M3"/>
    <mergeCell ref="L4:M4"/>
    <mergeCell ref="D1:O1"/>
    <mergeCell ref="D2:O2"/>
    <mergeCell ref="F4:G4"/>
    <mergeCell ref="F3:G3"/>
    <mergeCell ref="H3:I3"/>
    <mergeCell ref="H4:I4"/>
    <mergeCell ref="J3:K3"/>
    <mergeCell ref="J4:K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2C4AF-90CE-491A-8990-D34E77BD9DA0}">
  <dimension ref="A1:S14"/>
  <sheetViews>
    <sheetView workbookViewId="0">
      <selection activeCell="G19" sqref="G19"/>
    </sheetView>
  </sheetViews>
  <sheetFormatPr defaultRowHeight="15" x14ac:dyDescent="0.25"/>
  <cols>
    <col min="4" max="19" width="9.85546875" customWidth="1"/>
  </cols>
  <sheetData>
    <row r="1" spans="1:19" x14ac:dyDescent="0.25">
      <c r="A1" s="2" t="s">
        <v>111</v>
      </c>
      <c r="B1" s="106"/>
      <c r="C1" s="106"/>
      <c r="D1" s="116" t="s">
        <v>112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8"/>
    </row>
    <row r="2" spans="1:19" ht="33" customHeight="1" x14ac:dyDescent="0.25">
      <c r="A2" s="2" t="s">
        <v>206</v>
      </c>
      <c r="B2" s="126" t="s">
        <v>207</v>
      </c>
      <c r="C2" s="107"/>
      <c r="D2" s="255" t="s">
        <v>208</v>
      </c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</row>
    <row r="3" spans="1:19" x14ac:dyDescent="0.25">
      <c r="A3" s="103" t="s">
        <v>209</v>
      </c>
      <c r="B3" s="98" t="s">
        <v>9</v>
      </c>
      <c r="C3" s="98" t="s">
        <v>21</v>
      </c>
      <c r="D3" s="126" t="s">
        <v>210</v>
      </c>
      <c r="E3" s="126"/>
      <c r="F3" s="126" t="s">
        <v>211</v>
      </c>
      <c r="G3" s="126"/>
      <c r="H3" s="126" t="s">
        <v>203</v>
      </c>
      <c r="I3" s="126"/>
      <c r="J3" s="126" t="s">
        <v>204</v>
      </c>
      <c r="K3" s="126"/>
      <c r="L3" s="126" t="s">
        <v>192</v>
      </c>
      <c r="M3" s="126"/>
      <c r="N3" s="126" t="s">
        <v>205</v>
      </c>
      <c r="O3" s="126"/>
      <c r="P3" s="126" t="s">
        <v>212</v>
      </c>
      <c r="Q3" s="126"/>
      <c r="R3" s="126"/>
      <c r="S3" s="126"/>
    </row>
    <row r="4" spans="1:19" ht="60" customHeight="1" x14ac:dyDescent="0.25">
      <c r="A4" s="103"/>
      <c r="B4" s="99"/>
      <c r="C4" s="99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 t="s">
        <v>213</v>
      </c>
      <c r="Q4" s="126"/>
      <c r="R4" s="126" t="s">
        <v>214</v>
      </c>
      <c r="S4" s="126"/>
    </row>
    <row r="5" spans="1:19" x14ac:dyDescent="0.25">
      <c r="A5" s="103"/>
      <c r="B5" s="99"/>
      <c r="C5" s="99"/>
      <c r="D5" s="161" t="s">
        <v>32</v>
      </c>
      <c r="E5" s="161"/>
      <c r="F5" s="161" t="s">
        <v>14</v>
      </c>
      <c r="G5" s="161"/>
      <c r="H5" s="161" t="s">
        <v>14</v>
      </c>
      <c r="I5" s="161"/>
      <c r="J5" s="161" t="s">
        <v>153</v>
      </c>
      <c r="K5" s="161"/>
      <c r="L5" s="161" t="s">
        <v>15</v>
      </c>
      <c r="M5" s="161"/>
      <c r="N5" s="161" t="s">
        <v>82</v>
      </c>
      <c r="O5" s="161"/>
      <c r="P5" s="161" t="s">
        <v>14</v>
      </c>
      <c r="Q5" s="161"/>
      <c r="R5" s="161" t="s">
        <v>14</v>
      </c>
      <c r="S5" s="161"/>
    </row>
    <row r="6" spans="1:19" ht="24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  <c r="L6" s="3" t="s">
        <v>274</v>
      </c>
      <c r="M6" s="3" t="s">
        <v>275</v>
      </c>
      <c r="N6" s="3" t="s">
        <v>274</v>
      </c>
      <c r="O6" s="3" t="s">
        <v>275</v>
      </c>
      <c r="P6" s="3" t="s">
        <v>274</v>
      </c>
      <c r="Q6" s="3" t="s">
        <v>275</v>
      </c>
      <c r="R6" s="3" t="s">
        <v>274</v>
      </c>
      <c r="S6" s="3" t="s">
        <v>275</v>
      </c>
    </row>
    <row r="7" spans="1:19" x14ac:dyDescent="0.25">
      <c r="A7" s="103"/>
      <c r="B7" s="6">
        <v>15373</v>
      </c>
      <c r="C7" s="6">
        <v>15418</v>
      </c>
      <c r="D7" s="34">
        <v>0</v>
      </c>
      <c r="E7" s="34">
        <v>0</v>
      </c>
      <c r="F7" s="34">
        <f>D7*3</f>
        <v>0</v>
      </c>
      <c r="G7" s="34">
        <f>E7*3</f>
        <v>0</v>
      </c>
      <c r="H7" s="34">
        <f>F7</f>
        <v>0</v>
      </c>
      <c r="I7" s="34">
        <f>G7</f>
        <v>0</v>
      </c>
      <c r="J7" s="34">
        <f>D7*1</f>
        <v>0</v>
      </c>
      <c r="K7" s="34">
        <f>E7*1</f>
        <v>0</v>
      </c>
      <c r="L7" s="34">
        <f>J7*1.8</f>
        <v>0</v>
      </c>
      <c r="M7" s="34">
        <f>K7*1.8</f>
        <v>0</v>
      </c>
      <c r="N7" s="34">
        <f>L7/12</f>
        <v>0</v>
      </c>
      <c r="O7" s="34">
        <f>M7/12</f>
        <v>0</v>
      </c>
      <c r="P7" s="34">
        <f>F7-R7</f>
        <v>0</v>
      </c>
      <c r="Q7" s="34">
        <f>G7-S7</f>
        <v>0</v>
      </c>
      <c r="R7" s="34">
        <f>D7*0.4</f>
        <v>0</v>
      </c>
      <c r="S7" s="34">
        <f>E7*0.4</f>
        <v>0</v>
      </c>
    </row>
    <row r="8" spans="1:19" x14ac:dyDescent="0.25">
      <c r="A8" s="103"/>
      <c r="B8" s="6">
        <f>C7</f>
        <v>15418</v>
      </c>
      <c r="C8" s="6">
        <v>15438</v>
      </c>
      <c r="D8" s="34">
        <v>0</v>
      </c>
      <c r="E8" s="34">
        <v>0</v>
      </c>
      <c r="F8" s="34">
        <f>D8*3</f>
        <v>0</v>
      </c>
      <c r="G8" s="34">
        <f>E8*3</f>
        <v>0</v>
      </c>
      <c r="H8" s="34">
        <f>F8</f>
        <v>0</v>
      </c>
      <c r="I8" s="34">
        <f>G8</f>
        <v>0</v>
      </c>
      <c r="J8" s="34">
        <f>D8*1</f>
        <v>0</v>
      </c>
      <c r="K8" s="34">
        <f>E8*1</f>
        <v>0</v>
      </c>
      <c r="L8" s="34">
        <f>J8*1.8</f>
        <v>0</v>
      </c>
      <c r="M8" s="34">
        <f>K8*1.8</f>
        <v>0</v>
      </c>
      <c r="N8" s="34">
        <f>L8/12</f>
        <v>0</v>
      </c>
      <c r="O8" s="34">
        <f>M8/12</f>
        <v>0</v>
      </c>
      <c r="P8" s="34">
        <f>F8-R8</f>
        <v>0</v>
      </c>
      <c r="Q8" s="34">
        <f>G8-S8</f>
        <v>0</v>
      </c>
      <c r="R8" s="34">
        <f>D8*0.4</f>
        <v>0</v>
      </c>
      <c r="S8" s="34">
        <f>E8*0.4</f>
        <v>0</v>
      </c>
    </row>
    <row r="9" spans="1:19" x14ac:dyDescent="0.25">
      <c r="A9" s="103"/>
      <c r="B9" s="6">
        <f>C8</f>
        <v>15438</v>
      </c>
      <c r="C9" s="6">
        <v>15458</v>
      </c>
      <c r="D9" s="34">
        <v>0</v>
      </c>
      <c r="E9" s="34">
        <v>0</v>
      </c>
      <c r="F9" s="34">
        <f t="shared" ref="F9:G13" si="0">D9*3</f>
        <v>0</v>
      </c>
      <c r="G9" s="34">
        <f t="shared" si="0"/>
        <v>0</v>
      </c>
      <c r="H9" s="34">
        <f t="shared" ref="H9:I13" si="1">F9</f>
        <v>0</v>
      </c>
      <c r="I9" s="34">
        <f t="shared" si="1"/>
        <v>0</v>
      </c>
      <c r="J9" s="34">
        <f t="shared" ref="J9:K13" si="2">D9*1</f>
        <v>0</v>
      </c>
      <c r="K9" s="34">
        <f t="shared" si="2"/>
        <v>0</v>
      </c>
      <c r="L9" s="34">
        <f t="shared" ref="L9:M13" si="3">J9*1.8</f>
        <v>0</v>
      </c>
      <c r="M9" s="34">
        <f t="shared" si="3"/>
        <v>0</v>
      </c>
      <c r="N9" s="34">
        <f t="shared" ref="N9:O13" si="4">L9/12</f>
        <v>0</v>
      </c>
      <c r="O9" s="34">
        <f t="shared" si="4"/>
        <v>0</v>
      </c>
      <c r="P9" s="34">
        <f t="shared" ref="P9:Q13" si="5">F9-R9</f>
        <v>0</v>
      </c>
      <c r="Q9" s="34">
        <f t="shared" si="5"/>
        <v>0</v>
      </c>
      <c r="R9" s="34">
        <f t="shared" ref="R9:S13" si="6">D9*0.4</f>
        <v>0</v>
      </c>
      <c r="S9" s="34">
        <f t="shared" si="6"/>
        <v>0</v>
      </c>
    </row>
    <row r="10" spans="1:19" x14ac:dyDescent="0.25">
      <c r="A10" s="103"/>
      <c r="B10" s="6">
        <f>C9</f>
        <v>15458</v>
      </c>
      <c r="C10" s="6">
        <v>15598</v>
      </c>
      <c r="D10" s="34">
        <v>0</v>
      </c>
      <c r="E10" s="34">
        <v>0</v>
      </c>
      <c r="F10" s="34">
        <f t="shared" si="0"/>
        <v>0</v>
      </c>
      <c r="G10" s="34">
        <f t="shared" si="0"/>
        <v>0</v>
      </c>
      <c r="H10" s="34">
        <f t="shared" si="1"/>
        <v>0</v>
      </c>
      <c r="I10" s="34">
        <f t="shared" si="1"/>
        <v>0</v>
      </c>
      <c r="J10" s="34">
        <f t="shared" si="2"/>
        <v>0</v>
      </c>
      <c r="K10" s="34">
        <f t="shared" si="2"/>
        <v>0</v>
      </c>
      <c r="L10" s="34">
        <f t="shared" si="3"/>
        <v>0</v>
      </c>
      <c r="M10" s="34">
        <f t="shared" si="3"/>
        <v>0</v>
      </c>
      <c r="N10" s="34">
        <f t="shared" si="4"/>
        <v>0</v>
      </c>
      <c r="O10" s="34">
        <f t="shared" si="4"/>
        <v>0</v>
      </c>
      <c r="P10" s="34">
        <f t="shared" si="5"/>
        <v>0</v>
      </c>
      <c r="Q10" s="34">
        <f t="shared" si="5"/>
        <v>0</v>
      </c>
      <c r="R10" s="34">
        <f t="shared" si="6"/>
        <v>0</v>
      </c>
      <c r="S10" s="34">
        <f t="shared" si="6"/>
        <v>0</v>
      </c>
    </row>
    <row r="11" spans="1:19" x14ac:dyDescent="0.25">
      <c r="A11" s="103"/>
      <c r="B11" s="6">
        <f t="shared" ref="B11:B13" si="7">C10</f>
        <v>15598</v>
      </c>
      <c r="C11" s="6">
        <v>15633</v>
      </c>
      <c r="D11" s="34">
        <v>0</v>
      </c>
      <c r="E11" s="34">
        <v>0</v>
      </c>
      <c r="F11" s="34">
        <f t="shared" si="0"/>
        <v>0</v>
      </c>
      <c r="G11" s="34">
        <f t="shared" si="0"/>
        <v>0</v>
      </c>
      <c r="H11" s="34">
        <f t="shared" si="1"/>
        <v>0</v>
      </c>
      <c r="I11" s="34">
        <f t="shared" si="1"/>
        <v>0</v>
      </c>
      <c r="J11" s="34">
        <f t="shared" si="2"/>
        <v>0</v>
      </c>
      <c r="K11" s="34">
        <f t="shared" si="2"/>
        <v>0</v>
      </c>
      <c r="L11" s="34">
        <f t="shared" si="3"/>
        <v>0</v>
      </c>
      <c r="M11" s="34">
        <f t="shared" si="3"/>
        <v>0</v>
      </c>
      <c r="N11" s="34">
        <f t="shared" si="4"/>
        <v>0</v>
      </c>
      <c r="O11" s="34">
        <f t="shared" si="4"/>
        <v>0</v>
      </c>
      <c r="P11" s="34">
        <f t="shared" si="5"/>
        <v>0</v>
      </c>
      <c r="Q11" s="34">
        <f t="shared" si="5"/>
        <v>0</v>
      </c>
      <c r="R11" s="34">
        <f t="shared" si="6"/>
        <v>0</v>
      </c>
      <c r="S11" s="34">
        <f t="shared" si="6"/>
        <v>0</v>
      </c>
    </row>
    <row r="12" spans="1:19" x14ac:dyDescent="0.25">
      <c r="A12" s="103"/>
      <c r="B12" s="6">
        <f t="shared" si="7"/>
        <v>15633</v>
      </c>
      <c r="C12" s="6">
        <v>15668</v>
      </c>
      <c r="D12" s="34">
        <v>0</v>
      </c>
      <c r="E12" s="34">
        <v>0</v>
      </c>
      <c r="F12" s="34">
        <f t="shared" si="0"/>
        <v>0</v>
      </c>
      <c r="G12" s="34">
        <f t="shared" si="0"/>
        <v>0</v>
      </c>
      <c r="H12" s="34">
        <f t="shared" si="1"/>
        <v>0</v>
      </c>
      <c r="I12" s="34">
        <f t="shared" si="1"/>
        <v>0</v>
      </c>
      <c r="J12" s="34">
        <f t="shared" si="2"/>
        <v>0</v>
      </c>
      <c r="K12" s="34">
        <f t="shared" si="2"/>
        <v>0</v>
      </c>
      <c r="L12" s="34">
        <f t="shared" si="3"/>
        <v>0</v>
      </c>
      <c r="M12" s="34">
        <f t="shared" si="3"/>
        <v>0</v>
      </c>
      <c r="N12" s="34">
        <f t="shared" si="4"/>
        <v>0</v>
      </c>
      <c r="O12" s="34">
        <f t="shared" si="4"/>
        <v>0</v>
      </c>
      <c r="P12" s="34">
        <f t="shared" si="5"/>
        <v>0</v>
      </c>
      <c r="Q12" s="34">
        <f t="shared" si="5"/>
        <v>0</v>
      </c>
      <c r="R12" s="34">
        <f t="shared" si="6"/>
        <v>0</v>
      </c>
      <c r="S12" s="34">
        <f t="shared" si="6"/>
        <v>0</v>
      </c>
    </row>
    <row r="13" spans="1:19" x14ac:dyDescent="0.25">
      <c r="A13" s="103"/>
      <c r="B13" s="6">
        <f t="shared" si="7"/>
        <v>15668</v>
      </c>
      <c r="C13" s="6">
        <v>15690</v>
      </c>
      <c r="D13" s="34">
        <v>0</v>
      </c>
      <c r="E13" s="34">
        <v>0</v>
      </c>
      <c r="F13" s="34">
        <f t="shared" si="0"/>
        <v>0</v>
      </c>
      <c r="G13" s="34">
        <f t="shared" si="0"/>
        <v>0</v>
      </c>
      <c r="H13" s="34">
        <f t="shared" si="1"/>
        <v>0</v>
      </c>
      <c r="I13" s="34">
        <f t="shared" si="1"/>
        <v>0</v>
      </c>
      <c r="J13" s="34">
        <f t="shared" si="2"/>
        <v>0</v>
      </c>
      <c r="K13" s="34">
        <f t="shared" si="2"/>
        <v>0</v>
      </c>
      <c r="L13" s="34">
        <f t="shared" si="3"/>
        <v>0</v>
      </c>
      <c r="M13" s="34">
        <f t="shared" si="3"/>
        <v>0</v>
      </c>
      <c r="N13" s="34">
        <f t="shared" si="4"/>
        <v>0</v>
      </c>
      <c r="O13" s="34">
        <f t="shared" si="4"/>
        <v>0</v>
      </c>
      <c r="P13" s="34">
        <f t="shared" si="5"/>
        <v>0</v>
      </c>
      <c r="Q13" s="34">
        <f t="shared" si="5"/>
        <v>0</v>
      </c>
      <c r="R13" s="34">
        <f t="shared" si="6"/>
        <v>0</v>
      </c>
      <c r="S13" s="34">
        <f t="shared" si="6"/>
        <v>0</v>
      </c>
    </row>
    <row r="14" spans="1:19" x14ac:dyDescent="0.25">
      <c r="A14" s="104" t="s">
        <v>17</v>
      </c>
      <c r="B14" s="104"/>
      <c r="C14" s="104"/>
      <c r="D14" s="56">
        <f t="shared" ref="D14:S14" si="8">SUM(D7:D13)</f>
        <v>0</v>
      </c>
      <c r="E14" s="56">
        <f t="shared" si="8"/>
        <v>0</v>
      </c>
      <c r="F14" s="56">
        <f t="shared" si="8"/>
        <v>0</v>
      </c>
      <c r="G14" s="56">
        <f t="shared" si="8"/>
        <v>0</v>
      </c>
      <c r="H14" s="56">
        <f t="shared" si="8"/>
        <v>0</v>
      </c>
      <c r="I14" s="56">
        <f t="shared" si="8"/>
        <v>0</v>
      </c>
      <c r="J14" s="56">
        <f t="shared" si="8"/>
        <v>0</v>
      </c>
      <c r="K14" s="56">
        <f t="shared" si="8"/>
        <v>0</v>
      </c>
      <c r="L14" s="56">
        <f t="shared" si="8"/>
        <v>0</v>
      </c>
      <c r="M14" s="56">
        <f t="shared" si="8"/>
        <v>0</v>
      </c>
      <c r="N14" s="56">
        <f t="shared" si="8"/>
        <v>0</v>
      </c>
      <c r="O14" s="56">
        <f t="shared" si="8"/>
        <v>0</v>
      </c>
      <c r="P14" s="56">
        <f t="shared" si="8"/>
        <v>0</v>
      </c>
      <c r="Q14" s="56">
        <f t="shared" si="8"/>
        <v>0</v>
      </c>
      <c r="R14" s="56">
        <f t="shared" si="8"/>
        <v>0</v>
      </c>
      <c r="S14" s="56">
        <f t="shared" si="8"/>
        <v>0</v>
      </c>
    </row>
  </sheetData>
  <mergeCells count="25">
    <mergeCell ref="A14:C14"/>
    <mergeCell ref="B2:C2"/>
    <mergeCell ref="A3:A13"/>
    <mergeCell ref="D3:E4"/>
    <mergeCell ref="H3:I4"/>
    <mergeCell ref="H5:I5"/>
    <mergeCell ref="F5:G5"/>
    <mergeCell ref="D5:E5"/>
    <mergeCell ref="F3:G4"/>
    <mergeCell ref="J3:K4"/>
    <mergeCell ref="L3:M4"/>
    <mergeCell ref="N3:O4"/>
    <mergeCell ref="B1:C1"/>
    <mergeCell ref="D1:S1"/>
    <mergeCell ref="C3:C6"/>
    <mergeCell ref="B3:B6"/>
    <mergeCell ref="P4:Q4"/>
    <mergeCell ref="R4:S4"/>
    <mergeCell ref="P3:S3"/>
    <mergeCell ref="D2:S2"/>
    <mergeCell ref="R5:S5"/>
    <mergeCell ref="P5:Q5"/>
    <mergeCell ref="N5:O5"/>
    <mergeCell ref="L5:M5"/>
    <mergeCell ref="J5:K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3FBD-8C1D-4B01-A69F-F17DDD123249}">
  <dimension ref="A1:O14"/>
  <sheetViews>
    <sheetView workbookViewId="0">
      <selection activeCell="H22" sqref="H22"/>
    </sheetView>
  </sheetViews>
  <sheetFormatPr defaultRowHeight="15" x14ac:dyDescent="0.25"/>
  <cols>
    <col min="4" max="15" width="8.5703125" customWidth="1"/>
  </cols>
  <sheetData>
    <row r="1" spans="1:15" ht="28.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x14ac:dyDescent="0.25">
      <c r="A2" s="2" t="s">
        <v>111</v>
      </c>
      <c r="B2" s="106"/>
      <c r="C2" s="106"/>
      <c r="D2" s="138" t="s">
        <v>112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25">
      <c r="A3" s="2" t="s">
        <v>215</v>
      </c>
      <c r="B3" s="107" t="s">
        <v>198</v>
      </c>
      <c r="C3" s="107"/>
      <c r="D3" s="139" t="s">
        <v>216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60" customHeight="1" x14ac:dyDescent="0.25">
      <c r="A4" s="103" t="s">
        <v>217</v>
      </c>
      <c r="B4" s="126" t="s">
        <v>9</v>
      </c>
      <c r="C4" s="256" t="s">
        <v>21</v>
      </c>
      <c r="D4" s="126" t="s">
        <v>218</v>
      </c>
      <c r="E4" s="126"/>
      <c r="F4" s="126" t="s">
        <v>219</v>
      </c>
      <c r="G4" s="126"/>
      <c r="H4" s="126" t="s">
        <v>203</v>
      </c>
      <c r="I4" s="126"/>
      <c r="J4" s="126" t="s">
        <v>204</v>
      </c>
      <c r="K4" s="126"/>
      <c r="L4" s="126" t="s">
        <v>192</v>
      </c>
      <c r="M4" s="126"/>
      <c r="N4" s="126" t="s">
        <v>205</v>
      </c>
      <c r="O4" s="126"/>
    </row>
    <row r="5" spans="1:15" x14ac:dyDescent="0.25">
      <c r="A5" s="103"/>
      <c r="B5" s="126"/>
      <c r="C5" s="256"/>
      <c r="D5" s="126" t="s">
        <v>32</v>
      </c>
      <c r="E5" s="126"/>
      <c r="F5" s="126" t="s">
        <v>14</v>
      </c>
      <c r="G5" s="126"/>
      <c r="H5" s="126" t="s">
        <v>14</v>
      </c>
      <c r="I5" s="126"/>
      <c r="J5" s="126" t="s">
        <v>153</v>
      </c>
      <c r="K5" s="126"/>
      <c r="L5" s="126" t="s">
        <v>15</v>
      </c>
      <c r="M5" s="126"/>
      <c r="N5" s="126" t="s">
        <v>82</v>
      </c>
      <c r="O5" s="126"/>
    </row>
    <row r="6" spans="1:15" ht="24" x14ac:dyDescent="0.25">
      <c r="A6" s="103"/>
      <c r="B6" s="126"/>
      <c r="C6" s="256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  <c r="L6" s="3" t="s">
        <v>274</v>
      </c>
      <c r="M6" s="3" t="s">
        <v>275</v>
      </c>
      <c r="N6" s="3" t="s">
        <v>274</v>
      </c>
      <c r="O6" s="3" t="s">
        <v>275</v>
      </c>
    </row>
    <row r="7" spans="1:15" x14ac:dyDescent="0.25">
      <c r="A7" s="103"/>
      <c r="B7" s="6">
        <v>15373</v>
      </c>
      <c r="C7" s="6">
        <v>15418</v>
      </c>
      <c r="D7" s="34">
        <v>0</v>
      </c>
      <c r="E7" s="34">
        <v>0</v>
      </c>
      <c r="F7" s="34">
        <f t="shared" ref="F7:G13" si="0">D7*3.5</f>
        <v>0</v>
      </c>
      <c r="G7" s="34">
        <f t="shared" si="0"/>
        <v>0</v>
      </c>
      <c r="H7" s="34">
        <f>F7</f>
        <v>0</v>
      </c>
      <c r="I7" s="34">
        <f>G7</f>
        <v>0</v>
      </c>
      <c r="J7" s="34">
        <f>D7*0.2</f>
        <v>0</v>
      </c>
      <c r="K7" s="34">
        <f>E7*0.2</f>
        <v>0</v>
      </c>
      <c r="L7" s="34">
        <f>J7*1.8</f>
        <v>0</v>
      </c>
      <c r="M7" s="34">
        <f>K7*1.8</f>
        <v>0</v>
      </c>
      <c r="N7" s="34">
        <f>L7/12</f>
        <v>0</v>
      </c>
      <c r="O7" s="34">
        <f>M7/12</f>
        <v>0</v>
      </c>
    </row>
    <row r="8" spans="1:15" x14ac:dyDescent="0.25">
      <c r="A8" s="103"/>
      <c r="B8" s="6">
        <f>C7</f>
        <v>15418</v>
      </c>
      <c r="C8" s="6">
        <v>15438</v>
      </c>
      <c r="D8" s="34">
        <v>11.7</v>
      </c>
      <c r="E8" s="34">
        <v>6.2</v>
      </c>
      <c r="F8" s="34">
        <f t="shared" si="0"/>
        <v>40.949999999999996</v>
      </c>
      <c r="G8" s="34">
        <f t="shared" si="0"/>
        <v>21.7</v>
      </c>
      <c r="H8" s="34">
        <f t="shared" ref="H8:I13" si="1">F8</f>
        <v>40.949999999999996</v>
      </c>
      <c r="I8" s="34">
        <f t="shared" si="1"/>
        <v>21.7</v>
      </c>
      <c r="J8" s="34">
        <f t="shared" ref="J8:K13" si="2">D8*0.2</f>
        <v>2.34</v>
      </c>
      <c r="K8" s="34">
        <f t="shared" si="2"/>
        <v>1.2400000000000002</v>
      </c>
      <c r="L8" s="34">
        <f t="shared" ref="L8:M13" si="3">J8*1.8</f>
        <v>4.2119999999999997</v>
      </c>
      <c r="M8" s="34">
        <f t="shared" si="3"/>
        <v>2.2320000000000007</v>
      </c>
      <c r="N8" s="34">
        <f t="shared" ref="N8:O13" si="4">L8/12</f>
        <v>0.35099999999999998</v>
      </c>
      <c r="O8" s="34">
        <f t="shared" si="4"/>
        <v>0.18600000000000005</v>
      </c>
    </row>
    <row r="9" spans="1:15" x14ac:dyDescent="0.25">
      <c r="A9" s="103"/>
      <c r="B9" s="6">
        <f>C8</f>
        <v>15438</v>
      </c>
      <c r="C9" s="6">
        <v>15458</v>
      </c>
      <c r="D9" s="34">
        <v>0</v>
      </c>
      <c r="E9" s="34">
        <v>0</v>
      </c>
      <c r="F9" s="34">
        <f t="shared" si="0"/>
        <v>0</v>
      </c>
      <c r="G9" s="34">
        <f t="shared" si="0"/>
        <v>0</v>
      </c>
      <c r="H9" s="34">
        <f t="shared" si="1"/>
        <v>0</v>
      </c>
      <c r="I9" s="34">
        <f t="shared" si="1"/>
        <v>0</v>
      </c>
      <c r="J9" s="34">
        <f t="shared" si="2"/>
        <v>0</v>
      </c>
      <c r="K9" s="34">
        <f t="shared" si="2"/>
        <v>0</v>
      </c>
      <c r="L9" s="34">
        <f t="shared" si="3"/>
        <v>0</v>
      </c>
      <c r="M9" s="34">
        <f t="shared" si="3"/>
        <v>0</v>
      </c>
      <c r="N9" s="34">
        <f t="shared" si="4"/>
        <v>0</v>
      </c>
      <c r="O9" s="34">
        <f t="shared" si="4"/>
        <v>0</v>
      </c>
    </row>
    <row r="10" spans="1:15" x14ac:dyDescent="0.25">
      <c r="A10" s="103"/>
      <c r="B10" s="6">
        <f>C9</f>
        <v>15458</v>
      </c>
      <c r="C10" s="6">
        <v>15598</v>
      </c>
      <c r="D10" s="34">
        <v>0</v>
      </c>
      <c r="E10" s="34">
        <v>0</v>
      </c>
      <c r="F10" s="34">
        <f t="shared" si="0"/>
        <v>0</v>
      </c>
      <c r="G10" s="34">
        <f t="shared" si="0"/>
        <v>0</v>
      </c>
      <c r="H10" s="34">
        <f t="shared" si="1"/>
        <v>0</v>
      </c>
      <c r="I10" s="34">
        <f t="shared" si="1"/>
        <v>0</v>
      </c>
      <c r="J10" s="34">
        <f t="shared" si="2"/>
        <v>0</v>
      </c>
      <c r="K10" s="34">
        <f t="shared" si="2"/>
        <v>0</v>
      </c>
      <c r="L10" s="34">
        <f t="shared" si="3"/>
        <v>0</v>
      </c>
      <c r="M10" s="34">
        <f t="shared" si="3"/>
        <v>0</v>
      </c>
      <c r="N10" s="34">
        <f t="shared" si="4"/>
        <v>0</v>
      </c>
      <c r="O10" s="34">
        <f t="shared" si="4"/>
        <v>0</v>
      </c>
    </row>
    <row r="11" spans="1:15" x14ac:dyDescent="0.25">
      <c r="A11" s="103"/>
      <c r="B11" s="6">
        <f t="shared" ref="B11:B13" si="5">C10</f>
        <v>15598</v>
      </c>
      <c r="C11" s="6">
        <v>15633</v>
      </c>
      <c r="D11" s="34">
        <v>0</v>
      </c>
      <c r="E11" s="34">
        <v>0</v>
      </c>
      <c r="F11" s="34">
        <f t="shared" si="0"/>
        <v>0</v>
      </c>
      <c r="G11" s="34">
        <f t="shared" si="0"/>
        <v>0</v>
      </c>
      <c r="H11" s="34">
        <f t="shared" si="1"/>
        <v>0</v>
      </c>
      <c r="I11" s="34">
        <f t="shared" si="1"/>
        <v>0</v>
      </c>
      <c r="J11" s="34">
        <f t="shared" si="2"/>
        <v>0</v>
      </c>
      <c r="K11" s="34">
        <f t="shared" si="2"/>
        <v>0</v>
      </c>
      <c r="L11" s="34">
        <f t="shared" si="3"/>
        <v>0</v>
      </c>
      <c r="M11" s="34">
        <f t="shared" si="3"/>
        <v>0</v>
      </c>
      <c r="N11" s="34">
        <f t="shared" si="4"/>
        <v>0</v>
      </c>
      <c r="O11" s="34">
        <f t="shared" si="4"/>
        <v>0</v>
      </c>
    </row>
    <row r="12" spans="1:15" x14ac:dyDescent="0.25">
      <c r="A12" s="103"/>
      <c r="B12" s="6">
        <f t="shared" si="5"/>
        <v>15633</v>
      </c>
      <c r="C12" s="6">
        <v>15668</v>
      </c>
      <c r="D12" s="34">
        <v>0</v>
      </c>
      <c r="E12" s="34">
        <v>0</v>
      </c>
      <c r="F12" s="34">
        <f t="shared" si="0"/>
        <v>0</v>
      </c>
      <c r="G12" s="34">
        <f t="shared" si="0"/>
        <v>0</v>
      </c>
      <c r="H12" s="34">
        <f t="shared" si="1"/>
        <v>0</v>
      </c>
      <c r="I12" s="34">
        <f t="shared" si="1"/>
        <v>0</v>
      </c>
      <c r="J12" s="34">
        <f t="shared" si="2"/>
        <v>0</v>
      </c>
      <c r="K12" s="34">
        <f t="shared" si="2"/>
        <v>0</v>
      </c>
      <c r="L12" s="34">
        <f t="shared" si="3"/>
        <v>0</v>
      </c>
      <c r="M12" s="34">
        <f t="shared" si="3"/>
        <v>0</v>
      </c>
      <c r="N12" s="34">
        <f t="shared" si="4"/>
        <v>0</v>
      </c>
      <c r="O12" s="34">
        <f t="shared" si="4"/>
        <v>0</v>
      </c>
    </row>
    <row r="13" spans="1:15" x14ac:dyDescent="0.25">
      <c r="A13" s="103"/>
      <c r="B13" s="6">
        <f t="shared" si="5"/>
        <v>15668</v>
      </c>
      <c r="C13" s="6">
        <v>15690</v>
      </c>
      <c r="D13" s="34">
        <v>0</v>
      </c>
      <c r="E13" s="34">
        <v>0</v>
      </c>
      <c r="F13" s="34">
        <f t="shared" si="0"/>
        <v>0</v>
      </c>
      <c r="G13" s="34">
        <f t="shared" si="0"/>
        <v>0</v>
      </c>
      <c r="H13" s="34">
        <f t="shared" si="1"/>
        <v>0</v>
      </c>
      <c r="I13" s="34">
        <f t="shared" si="1"/>
        <v>0</v>
      </c>
      <c r="J13" s="34">
        <f t="shared" si="2"/>
        <v>0</v>
      </c>
      <c r="K13" s="34">
        <f t="shared" si="2"/>
        <v>0</v>
      </c>
      <c r="L13" s="34">
        <f t="shared" si="3"/>
        <v>0</v>
      </c>
      <c r="M13" s="34">
        <f t="shared" si="3"/>
        <v>0</v>
      </c>
      <c r="N13" s="34">
        <f t="shared" si="4"/>
        <v>0</v>
      </c>
      <c r="O13" s="34">
        <f t="shared" si="4"/>
        <v>0</v>
      </c>
    </row>
    <row r="14" spans="1:15" x14ac:dyDescent="0.25">
      <c r="A14" s="104" t="s">
        <v>17</v>
      </c>
      <c r="B14" s="104"/>
      <c r="C14" s="104"/>
      <c r="D14" s="32">
        <f>SUM(D7:D13)</f>
        <v>11.7</v>
      </c>
      <c r="E14" s="32">
        <f>SUM(E7:E13)</f>
        <v>6.2</v>
      </c>
      <c r="F14" s="32">
        <f t="shared" ref="F14:O14" si="6">SUM(F7:F13)</f>
        <v>40.949999999999996</v>
      </c>
      <c r="G14" s="32">
        <f t="shared" si="6"/>
        <v>21.7</v>
      </c>
      <c r="H14" s="32">
        <f t="shared" si="6"/>
        <v>40.949999999999996</v>
      </c>
      <c r="I14" s="32">
        <f t="shared" si="6"/>
        <v>21.7</v>
      </c>
      <c r="J14" s="32">
        <f t="shared" si="6"/>
        <v>2.34</v>
      </c>
      <c r="K14" s="32">
        <f t="shared" si="6"/>
        <v>1.2400000000000002</v>
      </c>
      <c r="L14" s="32">
        <f t="shared" si="6"/>
        <v>4.2119999999999997</v>
      </c>
      <c r="M14" s="32">
        <f t="shared" si="6"/>
        <v>2.2320000000000007</v>
      </c>
      <c r="N14" s="32">
        <f t="shared" si="6"/>
        <v>0.35099999999999998</v>
      </c>
      <c r="O14" s="32">
        <f t="shared" si="6"/>
        <v>0.18600000000000005</v>
      </c>
    </row>
  </sheetData>
  <mergeCells count="22">
    <mergeCell ref="A14:C14"/>
    <mergeCell ref="B1:C1"/>
    <mergeCell ref="C4:C6"/>
    <mergeCell ref="B4:B6"/>
    <mergeCell ref="B2:C2"/>
    <mergeCell ref="B3:C3"/>
    <mergeCell ref="D5:E5"/>
    <mergeCell ref="F4:G4"/>
    <mergeCell ref="H4:I4"/>
    <mergeCell ref="J4:K4"/>
    <mergeCell ref="A4:A13"/>
    <mergeCell ref="L4:M4"/>
    <mergeCell ref="N4:O4"/>
    <mergeCell ref="D3:O3"/>
    <mergeCell ref="D2:O2"/>
    <mergeCell ref="D1:O1"/>
    <mergeCell ref="D4:E4"/>
    <mergeCell ref="N5:O5"/>
    <mergeCell ref="L5:M5"/>
    <mergeCell ref="J5:K5"/>
    <mergeCell ref="H5:I5"/>
    <mergeCell ref="F5:G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8480-61F9-4C63-984E-F25746582686}">
  <dimension ref="A1:I14"/>
  <sheetViews>
    <sheetView workbookViewId="0">
      <selection activeCell="H25" sqref="H25"/>
    </sheetView>
  </sheetViews>
  <sheetFormatPr defaultRowHeight="15" x14ac:dyDescent="0.25"/>
  <cols>
    <col min="4" max="9" width="15.140625" customWidth="1"/>
  </cols>
  <sheetData>
    <row r="1" spans="1:9" ht="33.7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</row>
    <row r="2" spans="1:9" x14ac:dyDescent="0.25">
      <c r="A2" s="2" t="s">
        <v>111</v>
      </c>
      <c r="B2" s="106"/>
      <c r="C2" s="106"/>
      <c r="D2" s="138" t="s">
        <v>112</v>
      </c>
      <c r="E2" s="138"/>
      <c r="F2" s="138"/>
      <c r="G2" s="138"/>
      <c r="H2" s="138"/>
      <c r="I2" s="138"/>
    </row>
    <row r="3" spans="1:9" ht="30.75" customHeight="1" x14ac:dyDescent="0.25">
      <c r="A3" s="2" t="s">
        <v>220</v>
      </c>
      <c r="B3" s="107" t="s">
        <v>198</v>
      </c>
      <c r="C3" s="107"/>
      <c r="D3" s="139" t="s">
        <v>225</v>
      </c>
      <c r="E3" s="139"/>
      <c r="F3" s="139"/>
      <c r="G3" s="139"/>
      <c r="H3" s="139"/>
      <c r="I3" s="139"/>
    </row>
    <row r="4" spans="1:9" ht="36" customHeight="1" x14ac:dyDescent="0.25">
      <c r="A4" s="103" t="s">
        <v>221</v>
      </c>
      <c r="B4" s="98" t="s">
        <v>9</v>
      </c>
      <c r="C4" s="98" t="s">
        <v>21</v>
      </c>
      <c r="D4" s="101" t="s">
        <v>222</v>
      </c>
      <c r="E4" s="101"/>
      <c r="F4" s="101" t="s">
        <v>223</v>
      </c>
      <c r="G4" s="101"/>
      <c r="H4" s="101" t="s">
        <v>224</v>
      </c>
      <c r="I4" s="101"/>
    </row>
    <row r="5" spans="1:9" x14ac:dyDescent="0.25">
      <c r="A5" s="103"/>
      <c r="B5" s="99"/>
      <c r="C5" s="99"/>
      <c r="D5" s="101" t="s">
        <v>32</v>
      </c>
      <c r="E5" s="101"/>
      <c r="F5" s="101" t="s">
        <v>14</v>
      </c>
      <c r="G5" s="101"/>
      <c r="H5" s="101" t="s">
        <v>14</v>
      </c>
      <c r="I5" s="101"/>
    </row>
    <row r="6" spans="1:9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</row>
    <row r="7" spans="1:9" x14ac:dyDescent="0.25">
      <c r="A7" s="103"/>
      <c r="B7" s="6">
        <v>15373</v>
      </c>
      <c r="C7" s="6">
        <v>15418</v>
      </c>
      <c r="D7" s="65">
        <f>10.1+25.13</f>
        <v>35.229999999999997</v>
      </c>
      <c r="E7" s="65">
        <v>1.8</v>
      </c>
      <c r="F7" s="50">
        <f>D7*0.8</f>
        <v>28.183999999999997</v>
      </c>
      <c r="G7" s="50">
        <f>E7*0.8</f>
        <v>1.4400000000000002</v>
      </c>
      <c r="H7" s="50">
        <f>D7*0.45</f>
        <v>15.853499999999999</v>
      </c>
      <c r="I7" s="50">
        <f>E7*0.45</f>
        <v>0.81</v>
      </c>
    </row>
    <row r="8" spans="1:9" x14ac:dyDescent="0.25">
      <c r="A8" s="103"/>
      <c r="B8" s="6">
        <f>C7</f>
        <v>15418</v>
      </c>
      <c r="C8" s="6">
        <v>15438</v>
      </c>
      <c r="D8" s="65">
        <v>0</v>
      </c>
      <c r="E8" s="65">
        <v>0</v>
      </c>
      <c r="F8" s="50">
        <f t="shared" ref="F8:G13" si="0">D8*0.8</f>
        <v>0</v>
      </c>
      <c r="G8" s="50">
        <f t="shared" si="0"/>
        <v>0</v>
      </c>
      <c r="H8" s="50">
        <f t="shared" ref="H8:I13" si="1">D8*0.45</f>
        <v>0</v>
      </c>
      <c r="I8" s="50">
        <f t="shared" si="1"/>
        <v>0</v>
      </c>
    </row>
    <row r="9" spans="1:9" x14ac:dyDescent="0.25">
      <c r="A9" s="103"/>
      <c r="B9" s="6">
        <f>C8</f>
        <v>15438</v>
      </c>
      <c r="C9" s="6">
        <v>15458</v>
      </c>
      <c r="D9" s="65">
        <v>0</v>
      </c>
      <c r="E9" s="65">
        <v>1.7</v>
      </c>
      <c r="F9" s="50">
        <f t="shared" si="0"/>
        <v>0</v>
      </c>
      <c r="G9" s="50">
        <f t="shared" si="0"/>
        <v>1.36</v>
      </c>
      <c r="H9" s="50">
        <f t="shared" si="1"/>
        <v>0</v>
      </c>
      <c r="I9" s="50">
        <f t="shared" si="1"/>
        <v>0.76500000000000001</v>
      </c>
    </row>
    <row r="10" spans="1:9" x14ac:dyDescent="0.25">
      <c r="A10" s="103"/>
      <c r="B10" s="6">
        <f>C9</f>
        <v>15458</v>
      </c>
      <c r="C10" s="6">
        <v>15598</v>
      </c>
      <c r="D10" s="65">
        <v>106.64</v>
      </c>
      <c r="E10" s="65">
        <v>109.23</v>
      </c>
      <c r="F10" s="50">
        <f t="shared" si="0"/>
        <v>85.312000000000012</v>
      </c>
      <c r="G10" s="50">
        <f t="shared" si="0"/>
        <v>87.384000000000015</v>
      </c>
      <c r="H10" s="50">
        <f t="shared" si="1"/>
        <v>47.988</v>
      </c>
      <c r="I10" s="50">
        <f t="shared" si="1"/>
        <v>49.153500000000001</v>
      </c>
    </row>
    <row r="11" spans="1:9" x14ac:dyDescent="0.25">
      <c r="A11" s="103"/>
      <c r="B11" s="6">
        <f t="shared" ref="B11:B13" si="2">C10</f>
        <v>15598</v>
      </c>
      <c r="C11" s="6">
        <v>15633</v>
      </c>
      <c r="D11" s="65">
        <v>0</v>
      </c>
      <c r="E11" s="65">
        <v>0</v>
      </c>
      <c r="F11" s="50">
        <f t="shared" ref="F11:G11" si="3">D11*0.8</f>
        <v>0</v>
      </c>
      <c r="G11" s="50">
        <f t="shared" si="3"/>
        <v>0</v>
      </c>
      <c r="H11" s="50">
        <f t="shared" ref="H11:I11" si="4">D11*0.45</f>
        <v>0</v>
      </c>
      <c r="I11" s="50">
        <f t="shared" si="4"/>
        <v>0</v>
      </c>
    </row>
    <row r="12" spans="1:9" x14ac:dyDescent="0.25">
      <c r="A12" s="103"/>
      <c r="B12" s="6">
        <f t="shared" si="2"/>
        <v>15633</v>
      </c>
      <c r="C12" s="6">
        <v>15668</v>
      </c>
      <c r="D12" s="65">
        <v>0</v>
      </c>
      <c r="E12" s="65">
        <v>6.23</v>
      </c>
      <c r="F12" s="50">
        <f t="shared" si="0"/>
        <v>0</v>
      </c>
      <c r="G12" s="50">
        <f t="shared" si="0"/>
        <v>4.9840000000000009</v>
      </c>
      <c r="H12" s="50">
        <f t="shared" si="1"/>
        <v>0</v>
      </c>
      <c r="I12" s="50">
        <f t="shared" si="1"/>
        <v>2.8035000000000001</v>
      </c>
    </row>
    <row r="13" spans="1:9" x14ac:dyDescent="0.25">
      <c r="A13" s="103"/>
      <c r="B13" s="6">
        <f t="shared" si="2"/>
        <v>15668</v>
      </c>
      <c r="C13" s="6">
        <v>15690</v>
      </c>
      <c r="D13" s="65">
        <v>0</v>
      </c>
      <c r="E13" s="65">
        <v>22.2</v>
      </c>
      <c r="F13" s="50">
        <f t="shared" si="0"/>
        <v>0</v>
      </c>
      <c r="G13" s="50">
        <f t="shared" si="0"/>
        <v>17.760000000000002</v>
      </c>
      <c r="H13" s="50">
        <f t="shared" si="1"/>
        <v>0</v>
      </c>
      <c r="I13" s="50">
        <f t="shared" si="1"/>
        <v>9.99</v>
      </c>
    </row>
    <row r="14" spans="1:9" x14ac:dyDescent="0.25">
      <c r="A14" s="104" t="s">
        <v>17</v>
      </c>
      <c r="B14" s="104"/>
      <c r="C14" s="104"/>
      <c r="D14" s="9">
        <f t="shared" ref="D14:I14" si="5">SUM(D7:D13)</f>
        <v>141.87</v>
      </c>
      <c r="E14" s="9">
        <f t="shared" si="5"/>
        <v>141.16</v>
      </c>
      <c r="F14" s="9">
        <f t="shared" si="5"/>
        <v>113.49600000000001</v>
      </c>
      <c r="G14" s="9">
        <f t="shared" si="5"/>
        <v>112.92800000000001</v>
      </c>
      <c r="H14" s="9">
        <f t="shared" si="5"/>
        <v>63.841499999999996</v>
      </c>
      <c r="I14" s="9">
        <f t="shared" si="5"/>
        <v>63.522000000000006</v>
      </c>
    </row>
  </sheetData>
  <mergeCells count="16">
    <mergeCell ref="D3:I3"/>
    <mergeCell ref="D2:I2"/>
    <mergeCell ref="D1:I1"/>
    <mergeCell ref="A4:A13"/>
    <mergeCell ref="A14:C14"/>
    <mergeCell ref="B1:C1"/>
    <mergeCell ref="C4:C6"/>
    <mergeCell ref="B4:B6"/>
    <mergeCell ref="B2:C2"/>
    <mergeCell ref="B3:C3"/>
    <mergeCell ref="D4:E4"/>
    <mergeCell ref="D5:E5"/>
    <mergeCell ref="F4:G4"/>
    <mergeCell ref="F5:G5"/>
    <mergeCell ref="H5:I5"/>
    <mergeCell ref="H4:I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C910D-4F1A-4104-B4DB-2F1174B75B60}">
  <dimension ref="A1:S20"/>
  <sheetViews>
    <sheetView workbookViewId="0">
      <selection activeCell="J18" sqref="J18"/>
    </sheetView>
  </sheetViews>
  <sheetFormatPr defaultRowHeight="15" x14ac:dyDescent="0.25"/>
  <cols>
    <col min="4" max="19" width="7.28515625" customWidth="1"/>
  </cols>
  <sheetData>
    <row r="1" spans="1:19" ht="27.7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x14ac:dyDescent="0.25">
      <c r="A2" s="2" t="s">
        <v>111</v>
      </c>
      <c r="B2" s="97"/>
      <c r="C2" s="97"/>
      <c r="D2" s="138" t="s">
        <v>112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25.5" customHeight="1" x14ac:dyDescent="0.25">
      <c r="A3" s="2" t="s">
        <v>230</v>
      </c>
      <c r="B3" s="126" t="s">
        <v>231</v>
      </c>
      <c r="C3" s="107"/>
      <c r="D3" s="139" t="s">
        <v>232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 ht="48" customHeight="1" x14ac:dyDescent="0.25">
      <c r="A4" s="103" t="s">
        <v>233</v>
      </c>
      <c r="B4" s="98" t="s">
        <v>9</v>
      </c>
      <c r="C4" s="98" t="s">
        <v>21</v>
      </c>
      <c r="D4" s="101" t="s">
        <v>234</v>
      </c>
      <c r="E4" s="101"/>
      <c r="F4" s="101" t="s">
        <v>235</v>
      </c>
      <c r="G4" s="101"/>
      <c r="H4" s="101" t="s">
        <v>241</v>
      </c>
      <c r="I4" s="101"/>
      <c r="J4" s="101" t="s">
        <v>236</v>
      </c>
      <c r="K4" s="101"/>
      <c r="L4" s="101" t="s">
        <v>237</v>
      </c>
      <c r="M4" s="101"/>
      <c r="N4" s="101" t="s">
        <v>238</v>
      </c>
      <c r="O4" s="101"/>
      <c r="P4" s="101" t="s">
        <v>239</v>
      </c>
      <c r="Q4" s="101"/>
      <c r="R4" s="101" t="s">
        <v>240</v>
      </c>
      <c r="S4" s="101"/>
    </row>
    <row r="5" spans="1:19" x14ac:dyDescent="0.25">
      <c r="A5" s="103"/>
      <c r="B5" s="99"/>
      <c r="C5" s="99"/>
      <c r="D5" s="101" t="s">
        <v>32</v>
      </c>
      <c r="E5" s="101"/>
      <c r="F5" s="101" t="s">
        <v>32</v>
      </c>
      <c r="G5" s="101"/>
      <c r="H5" s="101" t="s">
        <v>32</v>
      </c>
      <c r="I5" s="101"/>
      <c r="J5" s="101" t="s">
        <v>153</v>
      </c>
      <c r="K5" s="101"/>
      <c r="L5" s="101" t="s">
        <v>32</v>
      </c>
      <c r="M5" s="101"/>
      <c r="N5" s="101" t="s">
        <v>153</v>
      </c>
      <c r="O5" s="101"/>
      <c r="P5" s="101" t="s">
        <v>32</v>
      </c>
      <c r="Q5" s="101"/>
      <c r="R5" s="101" t="s">
        <v>153</v>
      </c>
      <c r="S5" s="101"/>
    </row>
    <row r="6" spans="1:19" ht="24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  <c r="H6" s="3" t="s">
        <v>274</v>
      </c>
      <c r="I6" s="3" t="s">
        <v>275</v>
      </c>
      <c r="J6" s="3" t="s">
        <v>274</v>
      </c>
      <c r="K6" s="3" t="s">
        <v>275</v>
      </c>
      <c r="L6" s="3" t="s">
        <v>274</v>
      </c>
      <c r="M6" s="3" t="s">
        <v>275</v>
      </c>
      <c r="N6" s="3" t="s">
        <v>274</v>
      </c>
      <c r="O6" s="3" t="s">
        <v>275</v>
      </c>
      <c r="P6" s="3" t="s">
        <v>274</v>
      </c>
      <c r="Q6" s="3" t="s">
        <v>275</v>
      </c>
      <c r="R6" s="3" t="s">
        <v>274</v>
      </c>
      <c r="S6" s="3" t="s">
        <v>275</v>
      </c>
    </row>
    <row r="7" spans="1:19" x14ac:dyDescent="0.25">
      <c r="A7" s="103"/>
      <c r="B7" s="6">
        <v>15373</v>
      </c>
      <c r="C7" s="6">
        <v>15418</v>
      </c>
      <c r="D7" s="8">
        <v>0</v>
      </c>
      <c r="E7" s="8">
        <v>32.65</v>
      </c>
      <c r="F7" s="8">
        <v>0</v>
      </c>
      <c r="G7" s="8">
        <v>6.78</v>
      </c>
      <c r="H7" s="8">
        <v>0</v>
      </c>
      <c r="I7" s="8">
        <v>8.02</v>
      </c>
      <c r="J7" s="8">
        <f t="shared" ref="J7:K13" si="0">(D7+F7+H7)*0.086</f>
        <v>0</v>
      </c>
      <c r="K7" s="8">
        <f t="shared" si="0"/>
        <v>4.0807000000000002</v>
      </c>
      <c r="L7" s="8">
        <v>0</v>
      </c>
      <c r="M7" s="8">
        <f>34.45+8.75</f>
        <v>43.2</v>
      </c>
      <c r="N7" s="8">
        <f>L7*0.043</f>
        <v>0</v>
      </c>
      <c r="O7" s="8">
        <f>M7*0.043</f>
        <v>1.8575999999999999</v>
      </c>
      <c r="P7" s="8">
        <v>0</v>
      </c>
      <c r="Q7" s="8">
        <v>12.06</v>
      </c>
      <c r="R7" s="8">
        <f>P7*0.037</f>
        <v>0</v>
      </c>
      <c r="S7" s="8">
        <f>Q7*0.037</f>
        <v>0.44622000000000001</v>
      </c>
    </row>
    <row r="8" spans="1:19" x14ac:dyDescent="0.25">
      <c r="A8" s="103"/>
      <c r="B8" s="6">
        <f>C7</f>
        <v>15418</v>
      </c>
      <c r="C8" s="6">
        <v>15438</v>
      </c>
      <c r="D8" s="8">
        <v>0</v>
      </c>
      <c r="E8" s="8">
        <v>11.48</v>
      </c>
      <c r="F8" s="8">
        <v>0</v>
      </c>
      <c r="G8" s="8">
        <v>9.7899999999999991</v>
      </c>
      <c r="H8" s="8">
        <v>8.02</v>
      </c>
      <c r="I8" s="8">
        <v>0</v>
      </c>
      <c r="J8" s="8">
        <f t="shared" si="0"/>
        <v>0.68971999999999989</v>
      </c>
      <c r="K8" s="8">
        <f t="shared" si="0"/>
        <v>1.8292199999999998</v>
      </c>
      <c r="L8" s="8">
        <v>0</v>
      </c>
      <c r="M8" s="8">
        <v>20</v>
      </c>
      <c r="N8" s="8">
        <f>L8*0.043</f>
        <v>0</v>
      </c>
      <c r="O8" s="8">
        <f>M8*0.043</f>
        <v>0.85999999999999988</v>
      </c>
      <c r="P8" s="8">
        <v>13.22</v>
      </c>
      <c r="Q8" s="8">
        <v>0</v>
      </c>
      <c r="R8" s="8">
        <f t="shared" ref="R8:S13" si="1">P8*0.037</f>
        <v>0.48914000000000002</v>
      </c>
      <c r="S8" s="8">
        <f t="shared" si="1"/>
        <v>0</v>
      </c>
    </row>
    <row r="9" spans="1:19" x14ac:dyDescent="0.25">
      <c r="A9" s="103"/>
      <c r="B9" s="6">
        <f>C8</f>
        <v>15438</v>
      </c>
      <c r="C9" s="6">
        <v>15458</v>
      </c>
      <c r="D9" s="8">
        <v>0</v>
      </c>
      <c r="E9" s="8">
        <v>20</v>
      </c>
      <c r="F9" s="8">
        <v>0</v>
      </c>
      <c r="G9" s="8">
        <v>0</v>
      </c>
      <c r="H9" s="8">
        <v>0</v>
      </c>
      <c r="I9" s="8">
        <v>0</v>
      </c>
      <c r="J9" s="8">
        <f t="shared" si="0"/>
        <v>0</v>
      </c>
      <c r="K9" s="8">
        <f t="shared" si="0"/>
        <v>1.7199999999999998</v>
      </c>
      <c r="L9" s="8">
        <v>0</v>
      </c>
      <c r="M9" s="8">
        <v>1.2</v>
      </c>
      <c r="N9" s="8">
        <f t="shared" ref="N9:O13" si="2">L9*0.043</f>
        <v>0</v>
      </c>
      <c r="O9" s="8">
        <f t="shared" si="2"/>
        <v>5.1599999999999993E-2</v>
      </c>
      <c r="P9" s="8">
        <v>0</v>
      </c>
      <c r="Q9" s="8">
        <v>0</v>
      </c>
      <c r="R9" s="8">
        <f t="shared" si="1"/>
        <v>0</v>
      </c>
      <c r="S9" s="8">
        <f t="shared" si="1"/>
        <v>0</v>
      </c>
    </row>
    <row r="10" spans="1:19" x14ac:dyDescent="0.25">
      <c r="A10" s="103"/>
      <c r="B10" s="6">
        <f>C9</f>
        <v>15458</v>
      </c>
      <c r="C10" s="6">
        <v>15598</v>
      </c>
      <c r="D10" s="8">
        <v>0</v>
      </c>
      <c r="E10" s="8">
        <f>5.25+22.31+25.01+42.73+10.91</f>
        <v>106.21</v>
      </c>
      <c r="F10" s="8">
        <v>0</v>
      </c>
      <c r="G10" s="8">
        <v>0</v>
      </c>
      <c r="H10" s="8">
        <v>16</v>
      </c>
      <c r="I10" s="8">
        <f>8*4</f>
        <v>32</v>
      </c>
      <c r="J10" s="8">
        <f t="shared" si="0"/>
        <v>1.3759999999999999</v>
      </c>
      <c r="K10" s="8">
        <f t="shared" si="0"/>
        <v>11.886059999999997</v>
      </c>
      <c r="L10" s="8">
        <v>0</v>
      </c>
      <c r="M10" s="8">
        <f>6.74+25.1+27.8+45.73+13.92</f>
        <v>119.29</v>
      </c>
      <c r="N10" s="8">
        <f t="shared" ref="N10:O10" si="3">L10*0.043</f>
        <v>0</v>
      </c>
      <c r="O10" s="8">
        <f t="shared" si="3"/>
        <v>5.1294699999999995</v>
      </c>
      <c r="P10" s="8">
        <f>11.43+22.13</f>
        <v>33.56</v>
      </c>
      <c r="Q10" s="8">
        <f>17.78+16.03+17.19+16.95</f>
        <v>67.95</v>
      </c>
      <c r="R10" s="8">
        <f t="shared" ref="R10:S10" si="4">P10*0.037</f>
        <v>1.2417199999999999</v>
      </c>
      <c r="S10" s="8">
        <f t="shared" si="4"/>
        <v>2.5141499999999999</v>
      </c>
    </row>
    <row r="11" spans="1:19" x14ac:dyDescent="0.25">
      <c r="A11" s="103"/>
      <c r="B11" s="6">
        <f t="shared" ref="B11:B13" si="5">C10</f>
        <v>15598</v>
      </c>
      <c r="C11" s="6">
        <v>15633</v>
      </c>
      <c r="D11" s="8">
        <v>0</v>
      </c>
      <c r="E11" s="8">
        <v>28.02</v>
      </c>
      <c r="F11" s="8">
        <v>0</v>
      </c>
      <c r="G11" s="8">
        <v>0</v>
      </c>
      <c r="H11" s="8">
        <v>0</v>
      </c>
      <c r="I11" s="8">
        <v>8</v>
      </c>
      <c r="J11" s="8">
        <f t="shared" si="0"/>
        <v>0</v>
      </c>
      <c r="K11" s="8">
        <f t="shared" si="0"/>
        <v>3.0977199999999994</v>
      </c>
      <c r="L11" s="8">
        <v>0</v>
      </c>
      <c r="M11" s="8">
        <v>31.93</v>
      </c>
      <c r="N11" s="8">
        <f t="shared" si="2"/>
        <v>0</v>
      </c>
      <c r="O11" s="8">
        <f t="shared" si="2"/>
        <v>1.3729899999999999</v>
      </c>
      <c r="P11" s="8">
        <v>0</v>
      </c>
      <c r="Q11" s="8">
        <v>15.54</v>
      </c>
      <c r="R11" s="8">
        <f t="shared" si="1"/>
        <v>0</v>
      </c>
      <c r="S11" s="8">
        <f t="shared" si="1"/>
        <v>0.57497999999999994</v>
      </c>
    </row>
    <row r="12" spans="1:19" x14ac:dyDescent="0.25">
      <c r="A12" s="103"/>
      <c r="B12" s="6">
        <f t="shared" si="5"/>
        <v>15633</v>
      </c>
      <c r="C12" s="6">
        <v>15668</v>
      </c>
      <c r="D12" s="8">
        <v>14.4</v>
      </c>
      <c r="E12" s="8">
        <f>7.57+6.24</f>
        <v>13.81</v>
      </c>
      <c r="F12" s="8">
        <v>29.5</v>
      </c>
      <c r="G12" s="8">
        <v>0</v>
      </c>
      <c r="H12" s="8">
        <v>13.25</v>
      </c>
      <c r="I12" s="8">
        <f>13.16+8</f>
        <v>21.16</v>
      </c>
      <c r="J12" s="8">
        <f t="shared" si="0"/>
        <v>4.9148999999999994</v>
      </c>
      <c r="K12" s="8">
        <f t="shared" si="0"/>
        <v>3.0074199999999998</v>
      </c>
      <c r="L12" s="8">
        <v>23.48</v>
      </c>
      <c r="M12" s="8">
        <f>9.11+9.24+1.51</f>
        <v>19.860000000000003</v>
      </c>
      <c r="N12" s="8">
        <f t="shared" si="2"/>
        <v>1.0096399999999999</v>
      </c>
      <c r="O12" s="8">
        <f t="shared" si="2"/>
        <v>0.85398000000000007</v>
      </c>
      <c r="P12" s="8">
        <v>11.62</v>
      </c>
      <c r="Q12" s="8">
        <f>18.25+14.11</f>
        <v>32.36</v>
      </c>
      <c r="R12" s="8">
        <f t="shared" si="1"/>
        <v>0.42993999999999993</v>
      </c>
      <c r="S12" s="8">
        <f t="shared" si="1"/>
        <v>1.1973199999999999</v>
      </c>
    </row>
    <row r="13" spans="1:19" x14ac:dyDescent="0.25">
      <c r="A13" s="103"/>
      <c r="B13" s="6">
        <f t="shared" si="5"/>
        <v>15668</v>
      </c>
      <c r="C13" s="6">
        <v>15690</v>
      </c>
      <c r="D13" s="8">
        <v>20.76</v>
      </c>
      <c r="E13" s="8">
        <v>22.23</v>
      </c>
      <c r="F13" s="8">
        <v>0</v>
      </c>
      <c r="G13" s="8">
        <v>0</v>
      </c>
      <c r="H13" s="8">
        <v>0</v>
      </c>
      <c r="I13" s="8">
        <v>0</v>
      </c>
      <c r="J13" s="8">
        <f t="shared" si="0"/>
        <v>1.7853600000000001</v>
      </c>
      <c r="K13" s="8">
        <f t="shared" si="0"/>
        <v>1.9117799999999998</v>
      </c>
      <c r="L13" s="8">
        <v>22.23</v>
      </c>
      <c r="M13" s="8">
        <v>22.23</v>
      </c>
      <c r="N13" s="8">
        <f t="shared" si="2"/>
        <v>0.95588999999999991</v>
      </c>
      <c r="O13" s="8">
        <f t="shared" si="2"/>
        <v>0.95588999999999991</v>
      </c>
      <c r="P13" s="8">
        <v>0</v>
      </c>
      <c r="Q13" s="8">
        <v>0</v>
      </c>
      <c r="R13" s="8">
        <f t="shared" si="1"/>
        <v>0</v>
      </c>
      <c r="S13" s="8">
        <f t="shared" si="1"/>
        <v>0</v>
      </c>
    </row>
    <row r="14" spans="1:19" x14ac:dyDescent="0.25">
      <c r="A14" s="104" t="s">
        <v>17</v>
      </c>
      <c r="B14" s="104"/>
      <c r="C14" s="104"/>
      <c r="D14" s="57">
        <f t="shared" ref="D14" si="6">SUM(D7:D13)</f>
        <v>35.160000000000004</v>
      </c>
      <c r="E14" s="57">
        <f t="shared" ref="E14" si="7">SUM(E7:E13)</f>
        <v>234.39999999999998</v>
      </c>
      <c r="F14" s="57">
        <f t="shared" ref="F14" si="8">SUM(F7:F13)</f>
        <v>29.5</v>
      </c>
      <c r="G14" s="57">
        <f t="shared" ref="G14" si="9">SUM(G7:G13)</f>
        <v>16.57</v>
      </c>
      <c r="H14" s="57">
        <f t="shared" ref="H14" si="10">SUM(H7:H13)</f>
        <v>37.269999999999996</v>
      </c>
      <c r="I14" s="57">
        <f t="shared" ref="I14" si="11">SUM(I7:I13)</f>
        <v>69.179999999999993</v>
      </c>
      <c r="J14" s="57">
        <f t="shared" ref="J14" si="12">SUM(J7:J13)</f>
        <v>8.765979999999999</v>
      </c>
      <c r="K14" s="57">
        <f t="shared" ref="K14" si="13">SUM(K7:K13)</f>
        <v>27.532899999999994</v>
      </c>
      <c r="L14" s="57">
        <f t="shared" ref="L14" si="14">SUM(L7:L13)</f>
        <v>45.71</v>
      </c>
      <c r="M14" s="57">
        <f t="shared" ref="M14" si="15">SUM(M7:M13)</f>
        <v>257.71000000000004</v>
      </c>
      <c r="N14" s="57">
        <f t="shared" ref="N14" si="16">SUM(N7:N13)</f>
        <v>1.9655299999999998</v>
      </c>
      <c r="O14" s="57">
        <f t="shared" ref="O14" si="17">SUM(O7:O13)</f>
        <v>11.081529999999999</v>
      </c>
      <c r="P14" s="57">
        <f t="shared" ref="P14" si="18">SUM(P7:P13)</f>
        <v>58.4</v>
      </c>
      <c r="Q14" s="57">
        <f t="shared" ref="Q14" si="19">SUM(Q7:Q13)</f>
        <v>127.91000000000001</v>
      </c>
      <c r="R14" s="57">
        <f t="shared" ref="R14" si="20">SUM(R7:R13)</f>
        <v>2.1607999999999996</v>
      </c>
      <c r="S14" s="57">
        <f t="shared" ref="S14" si="21">SUM(S7:S13)</f>
        <v>4.7326699999999997</v>
      </c>
    </row>
    <row r="20" spans="19:19" x14ac:dyDescent="0.25">
      <c r="S20" s="58"/>
    </row>
  </sheetData>
  <mergeCells count="26">
    <mergeCell ref="D2:S2"/>
    <mergeCell ref="D1:S1"/>
    <mergeCell ref="P4:Q4"/>
    <mergeCell ref="P5:Q5"/>
    <mergeCell ref="R5:S5"/>
    <mergeCell ref="R4:S4"/>
    <mergeCell ref="D3:S3"/>
    <mergeCell ref="J5:K5"/>
    <mergeCell ref="J4:K4"/>
    <mergeCell ref="L4:M4"/>
    <mergeCell ref="L5:M5"/>
    <mergeCell ref="N5:O5"/>
    <mergeCell ref="N4:O4"/>
    <mergeCell ref="D4:E4"/>
    <mergeCell ref="D5:E5"/>
    <mergeCell ref="F5:G5"/>
    <mergeCell ref="B1:C1"/>
    <mergeCell ref="C4:C6"/>
    <mergeCell ref="B4:B6"/>
    <mergeCell ref="B2:C2"/>
    <mergeCell ref="B3:C3"/>
    <mergeCell ref="F4:G4"/>
    <mergeCell ref="H4:I4"/>
    <mergeCell ref="H5:I5"/>
    <mergeCell ref="A4:A13"/>
    <mergeCell ref="A14:C1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1454-B436-47AE-BF86-6A3CA6C3918C}">
  <dimension ref="A1:G14"/>
  <sheetViews>
    <sheetView workbookViewId="0">
      <selection activeCell="G27" sqref="G27"/>
    </sheetView>
  </sheetViews>
  <sheetFormatPr defaultRowHeight="15" x14ac:dyDescent="0.25"/>
  <cols>
    <col min="4" max="7" width="13.85546875" customWidth="1"/>
  </cols>
  <sheetData>
    <row r="1" spans="1:7" ht="34.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</row>
    <row r="2" spans="1:7" x14ac:dyDescent="0.25">
      <c r="A2" s="2" t="s">
        <v>111</v>
      </c>
      <c r="B2" s="106"/>
      <c r="C2" s="106"/>
      <c r="D2" s="138" t="s">
        <v>112</v>
      </c>
      <c r="E2" s="138"/>
      <c r="F2" s="138"/>
      <c r="G2" s="138"/>
    </row>
    <row r="3" spans="1:7" x14ac:dyDescent="0.25">
      <c r="A3" s="2" t="s">
        <v>242</v>
      </c>
      <c r="B3" s="107" t="s">
        <v>243</v>
      </c>
      <c r="C3" s="107"/>
      <c r="D3" s="257" t="s">
        <v>247</v>
      </c>
      <c r="E3" s="257"/>
      <c r="F3" s="257"/>
      <c r="G3" s="257"/>
    </row>
    <row r="4" spans="1:7" ht="24" customHeight="1" x14ac:dyDescent="0.25">
      <c r="A4" s="103" t="s">
        <v>244</v>
      </c>
      <c r="B4" s="126" t="s">
        <v>9</v>
      </c>
      <c r="C4" s="126" t="s">
        <v>21</v>
      </c>
      <c r="D4" s="101" t="s">
        <v>245</v>
      </c>
      <c r="E4" s="101"/>
      <c r="F4" s="101" t="s">
        <v>246</v>
      </c>
      <c r="G4" s="101"/>
    </row>
    <row r="5" spans="1:7" x14ac:dyDescent="0.25">
      <c r="A5" s="103"/>
      <c r="B5" s="126"/>
      <c r="C5" s="126"/>
      <c r="D5" s="101" t="s">
        <v>32</v>
      </c>
      <c r="E5" s="101"/>
      <c r="F5" s="101" t="s">
        <v>153</v>
      </c>
      <c r="G5" s="101"/>
    </row>
    <row r="6" spans="1:7" x14ac:dyDescent="0.25">
      <c r="A6" s="103"/>
      <c r="B6" s="126"/>
      <c r="C6" s="126"/>
      <c r="D6" s="3" t="s">
        <v>274</v>
      </c>
      <c r="E6" s="3" t="s">
        <v>275</v>
      </c>
      <c r="F6" s="3" t="s">
        <v>274</v>
      </c>
      <c r="G6" s="3" t="s">
        <v>275</v>
      </c>
    </row>
    <row r="7" spans="1:7" x14ac:dyDescent="0.25">
      <c r="A7" s="103"/>
      <c r="B7" s="6">
        <v>15373</v>
      </c>
      <c r="C7" s="6">
        <v>15418</v>
      </c>
      <c r="D7" s="8">
        <v>0</v>
      </c>
      <c r="E7" s="8">
        <v>0</v>
      </c>
      <c r="F7" s="8">
        <f>D7*2</f>
        <v>0</v>
      </c>
      <c r="G7" s="8">
        <f>E7*2</f>
        <v>0</v>
      </c>
    </row>
    <row r="8" spans="1:7" x14ac:dyDescent="0.25">
      <c r="A8" s="103"/>
      <c r="B8" s="6">
        <f>C7</f>
        <v>15418</v>
      </c>
      <c r="C8" s="6">
        <v>15438</v>
      </c>
      <c r="D8" s="8">
        <v>0</v>
      </c>
      <c r="E8" s="8">
        <v>0</v>
      </c>
      <c r="F8" s="8">
        <f t="shared" ref="F8:G13" si="0">D8*2</f>
        <v>0</v>
      </c>
      <c r="G8" s="8">
        <f t="shared" si="0"/>
        <v>0</v>
      </c>
    </row>
    <row r="9" spans="1:7" x14ac:dyDescent="0.25">
      <c r="A9" s="103"/>
      <c r="B9" s="6">
        <f>C8</f>
        <v>15438</v>
      </c>
      <c r="C9" s="6">
        <v>15458</v>
      </c>
      <c r="D9" s="8">
        <v>0</v>
      </c>
      <c r="E9" s="8">
        <v>0</v>
      </c>
      <c r="F9" s="8">
        <f t="shared" si="0"/>
        <v>0</v>
      </c>
      <c r="G9" s="8">
        <f t="shared" si="0"/>
        <v>0</v>
      </c>
    </row>
    <row r="10" spans="1:7" x14ac:dyDescent="0.25">
      <c r="A10" s="103"/>
      <c r="B10" s="6">
        <f>C9</f>
        <v>15458</v>
      </c>
      <c r="C10" s="6">
        <v>15598</v>
      </c>
      <c r="D10" s="8">
        <v>0</v>
      </c>
      <c r="E10" s="8">
        <v>0</v>
      </c>
      <c r="F10" s="8">
        <f t="shared" si="0"/>
        <v>0</v>
      </c>
      <c r="G10" s="8">
        <f t="shared" si="0"/>
        <v>0</v>
      </c>
    </row>
    <row r="11" spans="1:7" x14ac:dyDescent="0.25">
      <c r="A11" s="103"/>
      <c r="B11" s="6">
        <f t="shared" ref="B11:B13" si="1">C10</f>
        <v>15598</v>
      </c>
      <c r="C11" s="6">
        <v>15633</v>
      </c>
      <c r="D11" s="8">
        <v>0</v>
      </c>
      <c r="E11" s="8">
        <v>29.6</v>
      </c>
      <c r="F11" s="8">
        <f t="shared" si="0"/>
        <v>0</v>
      </c>
      <c r="G11" s="8">
        <f t="shared" si="0"/>
        <v>59.2</v>
      </c>
    </row>
    <row r="12" spans="1:7" x14ac:dyDescent="0.25">
      <c r="A12" s="103"/>
      <c r="B12" s="6">
        <f t="shared" si="1"/>
        <v>15633</v>
      </c>
      <c r="C12" s="6">
        <v>15668</v>
      </c>
      <c r="D12" s="8">
        <v>23.4</v>
      </c>
      <c r="E12" s="8">
        <v>8.6999999999999993</v>
      </c>
      <c r="F12" s="8">
        <f t="shared" si="0"/>
        <v>46.8</v>
      </c>
      <c r="G12" s="8">
        <f t="shared" si="0"/>
        <v>17.399999999999999</v>
      </c>
    </row>
    <row r="13" spans="1:7" x14ac:dyDescent="0.25">
      <c r="A13" s="103"/>
      <c r="B13" s="6">
        <f t="shared" si="1"/>
        <v>15668</v>
      </c>
      <c r="C13" s="6">
        <v>15690</v>
      </c>
      <c r="D13" s="8">
        <v>22.1</v>
      </c>
      <c r="E13" s="8">
        <v>0</v>
      </c>
      <c r="F13" s="8">
        <f t="shared" si="0"/>
        <v>44.2</v>
      </c>
      <c r="G13" s="8">
        <f t="shared" si="0"/>
        <v>0</v>
      </c>
    </row>
    <row r="14" spans="1:7" x14ac:dyDescent="0.25">
      <c r="A14" s="104" t="s">
        <v>17</v>
      </c>
      <c r="B14" s="104"/>
      <c r="C14" s="104"/>
      <c r="D14" s="9">
        <f>SUM(D7:D13)</f>
        <v>45.5</v>
      </c>
      <c r="E14" s="9">
        <f>SUM(E7:E13)</f>
        <v>38.299999999999997</v>
      </c>
      <c r="F14" s="9">
        <f>SUM(F7:F13)</f>
        <v>91</v>
      </c>
      <c r="G14" s="9">
        <f>SUM(G7:G13)</f>
        <v>76.599999999999994</v>
      </c>
    </row>
  </sheetData>
  <mergeCells count="14">
    <mergeCell ref="A14:C14"/>
    <mergeCell ref="B1:C1"/>
    <mergeCell ref="C4:C6"/>
    <mergeCell ref="B4:B6"/>
    <mergeCell ref="B2:C2"/>
    <mergeCell ref="B3:C3"/>
    <mergeCell ref="D2:G2"/>
    <mergeCell ref="D1:G1"/>
    <mergeCell ref="A4:A13"/>
    <mergeCell ref="D4:E4"/>
    <mergeCell ref="D5:E5"/>
    <mergeCell ref="F5:G5"/>
    <mergeCell ref="F4:G4"/>
    <mergeCell ref="D3:G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F4D8-CD34-43C4-BC28-CEA4360B1AEB}">
  <dimension ref="A1:E14"/>
  <sheetViews>
    <sheetView workbookViewId="0">
      <selection activeCell="E18" sqref="E18"/>
    </sheetView>
  </sheetViews>
  <sheetFormatPr defaultRowHeight="15" x14ac:dyDescent="0.25"/>
  <cols>
    <col min="4" max="5" width="22.28515625" customWidth="1"/>
  </cols>
  <sheetData>
    <row r="1" spans="1:5" ht="32.25" customHeight="1" x14ac:dyDescent="0.25">
      <c r="A1" s="1" t="s">
        <v>0</v>
      </c>
      <c r="B1" s="105" t="s">
        <v>1</v>
      </c>
      <c r="C1" s="105"/>
      <c r="D1" s="95" t="s">
        <v>2</v>
      </c>
      <c r="E1" s="95"/>
    </row>
    <row r="2" spans="1:5" x14ac:dyDescent="0.25">
      <c r="A2" s="2" t="s">
        <v>111</v>
      </c>
      <c r="B2" s="106"/>
      <c r="C2" s="106"/>
      <c r="D2" s="96" t="s">
        <v>112</v>
      </c>
      <c r="E2" s="96"/>
    </row>
    <row r="3" spans="1:5" x14ac:dyDescent="0.25">
      <c r="A3" s="2" t="s">
        <v>113</v>
      </c>
      <c r="B3" s="107" t="s">
        <v>114</v>
      </c>
      <c r="C3" s="107"/>
      <c r="D3" s="126" t="s">
        <v>115</v>
      </c>
      <c r="E3" s="126"/>
    </row>
    <row r="4" spans="1:5" ht="24" customHeight="1" x14ac:dyDescent="0.25">
      <c r="A4" s="136" t="s">
        <v>116</v>
      </c>
      <c r="B4" s="98" t="s">
        <v>9</v>
      </c>
      <c r="C4" s="98" t="s">
        <v>21</v>
      </c>
      <c r="D4" s="126" t="s">
        <v>71</v>
      </c>
      <c r="E4" s="126"/>
    </row>
    <row r="5" spans="1:5" x14ac:dyDescent="0.25">
      <c r="A5" s="136"/>
      <c r="B5" s="99"/>
      <c r="C5" s="99"/>
      <c r="D5" s="126" t="s">
        <v>14</v>
      </c>
      <c r="E5" s="126"/>
    </row>
    <row r="6" spans="1:5" x14ac:dyDescent="0.25">
      <c r="A6" s="136"/>
      <c r="B6" s="100"/>
      <c r="C6" s="100"/>
      <c r="D6" s="3" t="s">
        <v>274</v>
      </c>
      <c r="E6" s="3" t="s">
        <v>275</v>
      </c>
    </row>
    <row r="7" spans="1:5" x14ac:dyDescent="0.25">
      <c r="A7" s="136"/>
      <c r="B7" s="6">
        <v>15373</v>
      </c>
      <c r="C7" s="6">
        <v>15418</v>
      </c>
      <c r="D7" s="8">
        <v>32.340000000000003</v>
      </c>
      <c r="E7" s="8">
        <v>1.91</v>
      </c>
    </row>
    <row r="8" spans="1:5" x14ac:dyDescent="0.25">
      <c r="A8" s="136"/>
      <c r="B8" s="6">
        <f>C7</f>
        <v>15418</v>
      </c>
      <c r="C8" s="6">
        <v>15438</v>
      </c>
      <c r="D8" s="8">
        <v>13.46</v>
      </c>
      <c r="E8" s="8">
        <v>0</v>
      </c>
    </row>
    <row r="9" spans="1:5" x14ac:dyDescent="0.25">
      <c r="A9" s="136"/>
      <c r="B9" s="6">
        <f>C8</f>
        <v>15438</v>
      </c>
      <c r="C9" s="6">
        <v>15458</v>
      </c>
      <c r="D9" s="8">
        <v>1</v>
      </c>
      <c r="E9" s="8">
        <v>0</v>
      </c>
    </row>
    <row r="10" spans="1:5" x14ac:dyDescent="0.25">
      <c r="A10" s="136"/>
      <c r="B10" s="6">
        <f>C9</f>
        <v>15458</v>
      </c>
      <c r="C10" s="6">
        <v>15598</v>
      </c>
      <c r="D10" s="8">
        <v>96.06</v>
      </c>
      <c r="E10" s="8">
        <v>23.23</v>
      </c>
    </row>
    <row r="11" spans="1:5" x14ac:dyDescent="0.25">
      <c r="A11" s="136"/>
      <c r="B11" s="6">
        <f t="shared" ref="B11:B13" si="0">C10</f>
        <v>15598</v>
      </c>
      <c r="C11" s="6">
        <v>15633</v>
      </c>
      <c r="D11" s="8">
        <v>26.34</v>
      </c>
      <c r="E11" s="8">
        <v>4.7300000000000004</v>
      </c>
    </row>
    <row r="12" spans="1:5" x14ac:dyDescent="0.25">
      <c r="A12" s="136"/>
      <c r="B12" s="6">
        <f t="shared" si="0"/>
        <v>15633</v>
      </c>
      <c r="C12" s="6">
        <v>15668</v>
      </c>
      <c r="D12" s="8">
        <v>6.36</v>
      </c>
      <c r="E12" s="8">
        <v>6.73</v>
      </c>
    </row>
    <row r="13" spans="1:5" x14ac:dyDescent="0.25">
      <c r="A13" s="136"/>
      <c r="B13" s="6">
        <f t="shared" si="0"/>
        <v>15668</v>
      </c>
      <c r="C13" s="6">
        <v>15690</v>
      </c>
      <c r="D13" s="8">
        <v>0</v>
      </c>
      <c r="E13" s="8">
        <v>0</v>
      </c>
    </row>
    <row r="14" spans="1:5" x14ac:dyDescent="0.25">
      <c r="A14" s="7"/>
      <c r="B14" s="242" t="s">
        <v>17</v>
      </c>
      <c r="C14" s="242"/>
      <c r="D14" s="5">
        <f>SUM(D7:D13)</f>
        <v>175.56000000000003</v>
      </c>
      <c r="E14" s="5">
        <f>SUM(E7:E13)</f>
        <v>36.6</v>
      </c>
    </row>
  </sheetData>
  <mergeCells count="12">
    <mergeCell ref="A4:A13"/>
    <mergeCell ref="B14:C14"/>
    <mergeCell ref="B1:C1"/>
    <mergeCell ref="B2:C2"/>
    <mergeCell ref="B3:C3"/>
    <mergeCell ref="C4:C6"/>
    <mergeCell ref="B4:B6"/>
    <mergeCell ref="D5:E5"/>
    <mergeCell ref="D4:E4"/>
    <mergeCell ref="D3:E3"/>
    <mergeCell ref="D2:E2"/>
    <mergeCell ref="D1:E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E4731-1F83-46FC-AF49-77A836C22B98}">
  <dimension ref="A1:G25"/>
  <sheetViews>
    <sheetView workbookViewId="0">
      <selection activeCell="K28" sqref="K28"/>
    </sheetView>
  </sheetViews>
  <sheetFormatPr defaultRowHeight="15" x14ac:dyDescent="0.25"/>
  <cols>
    <col min="4" max="7" width="19.140625" customWidth="1"/>
  </cols>
  <sheetData>
    <row r="1" spans="1:7" ht="33.75" customHeight="1" x14ac:dyDescent="0.25">
      <c r="A1" s="1" t="s">
        <v>0</v>
      </c>
      <c r="B1" s="105" t="s">
        <v>1</v>
      </c>
      <c r="C1" s="105"/>
      <c r="D1" s="95" t="s">
        <v>2</v>
      </c>
      <c r="E1" s="95"/>
      <c r="F1" s="95"/>
      <c r="G1" s="95"/>
    </row>
    <row r="2" spans="1:7" x14ac:dyDescent="0.25">
      <c r="A2" s="2" t="s">
        <v>111</v>
      </c>
      <c r="B2" s="106"/>
      <c r="C2" s="106"/>
      <c r="D2" s="96" t="s">
        <v>112</v>
      </c>
      <c r="E2" s="96"/>
      <c r="F2" s="96"/>
      <c r="G2" s="96"/>
    </row>
    <row r="3" spans="1:7" ht="45.75" customHeight="1" x14ac:dyDescent="0.25">
      <c r="A3" s="2" t="s">
        <v>248</v>
      </c>
      <c r="B3" s="107" t="s">
        <v>249</v>
      </c>
      <c r="C3" s="107"/>
      <c r="D3" s="126" t="s">
        <v>250</v>
      </c>
      <c r="E3" s="126"/>
      <c r="F3" s="126"/>
      <c r="G3" s="126"/>
    </row>
    <row r="4" spans="1:7" ht="36" customHeight="1" x14ac:dyDescent="0.25">
      <c r="A4" s="103" t="s">
        <v>251</v>
      </c>
      <c r="B4" s="98" t="s">
        <v>9</v>
      </c>
      <c r="C4" s="98" t="s">
        <v>21</v>
      </c>
      <c r="D4" s="101" t="s">
        <v>252</v>
      </c>
      <c r="E4" s="101"/>
      <c r="F4" s="101" t="s">
        <v>253</v>
      </c>
      <c r="G4" s="101"/>
    </row>
    <row r="5" spans="1:7" x14ac:dyDescent="0.25">
      <c r="A5" s="103"/>
      <c r="B5" s="99"/>
      <c r="C5" s="99"/>
      <c r="D5" s="258" t="s">
        <v>14</v>
      </c>
      <c r="E5" s="258"/>
      <c r="F5" s="258" t="s">
        <v>153</v>
      </c>
      <c r="G5" s="258"/>
    </row>
    <row r="6" spans="1:7" ht="24" customHeight="1" x14ac:dyDescent="0.25">
      <c r="A6" s="103"/>
      <c r="B6" s="100"/>
      <c r="C6" s="100"/>
      <c r="D6" s="3" t="s">
        <v>274</v>
      </c>
      <c r="E6" s="3" t="s">
        <v>275</v>
      </c>
      <c r="F6" s="3" t="s">
        <v>274</v>
      </c>
      <c r="G6" s="3" t="s">
        <v>275</v>
      </c>
    </row>
    <row r="7" spans="1:7" x14ac:dyDescent="0.25">
      <c r="A7" s="103"/>
      <c r="B7" s="6">
        <v>15373</v>
      </c>
      <c r="C7" s="6">
        <v>15418</v>
      </c>
      <c r="D7" s="92">
        <v>97.95</v>
      </c>
      <c r="E7" s="92">
        <v>36.31</v>
      </c>
      <c r="F7" s="93">
        <f>D7*0.15</f>
        <v>14.692499999999999</v>
      </c>
      <c r="G7" s="93">
        <f>E7*0.15</f>
        <v>5.4465000000000003</v>
      </c>
    </row>
    <row r="8" spans="1:7" x14ac:dyDescent="0.25">
      <c r="A8" s="103"/>
      <c r="B8" s="6">
        <f>C7</f>
        <v>15418</v>
      </c>
      <c r="C8" s="6">
        <v>15438</v>
      </c>
      <c r="D8" s="92">
        <v>15.71</v>
      </c>
      <c r="E8" s="92">
        <v>37.229999999999997</v>
      </c>
      <c r="F8" s="93">
        <f t="shared" ref="F8:G13" si="0">D8*0.15</f>
        <v>2.3565</v>
      </c>
      <c r="G8" s="93">
        <f t="shared" si="0"/>
        <v>5.5844999999999994</v>
      </c>
    </row>
    <row r="9" spans="1:7" x14ac:dyDescent="0.25">
      <c r="A9" s="103"/>
      <c r="B9" s="6">
        <f>C8</f>
        <v>15438</v>
      </c>
      <c r="C9" s="6">
        <v>15458</v>
      </c>
      <c r="D9" s="92">
        <v>1.38</v>
      </c>
      <c r="E9" s="92">
        <v>13.5</v>
      </c>
      <c r="F9" s="93">
        <f t="shared" si="0"/>
        <v>0.20699999999999999</v>
      </c>
      <c r="G9" s="93">
        <f t="shared" si="0"/>
        <v>2.0249999999999999</v>
      </c>
    </row>
    <row r="10" spans="1:7" x14ac:dyDescent="0.25">
      <c r="A10" s="103"/>
      <c r="B10" s="6">
        <f>C9</f>
        <v>15458</v>
      </c>
      <c r="C10" s="6">
        <v>15598</v>
      </c>
      <c r="D10" s="92">
        <v>150.36000000000001</v>
      </c>
      <c r="E10" s="92">
        <f>200.39+97.67</f>
        <v>298.06</v>
      </c>
      <c r="F10" s="93">
        <f t="shared" si="0"/>
        <v>22.554000000000002</v>
      </c>
      <c r="G10" s="93">
        <f t="shared" si="0"/>
        <v>44.708999999999996</v>
      </c>
    </row>
    <row r="11" spans="1:7" x14ac:dyDescent="0.25">
      <c r="A11" s="103"/>
      <c r="B11" s="6">
        <f t="shared" ref="B11:B13" si="1">C10</f>
        <v>15598</v>
      </c>
      <c r="C11" s="6">
        <v>15633</v>
      </c>
      <c r="D11" s="92">
        <v>17.48</v>
      </c>
      <c r="E11" s="92">
        <v>29.14</v>
      </c>
      <c r="F11" s="93">
        <f t="shared" si="0"/>
        <v>2.6219999999999999</v>
      </c>
      <c r="G11" s="93">
        <f t="shared" si="0"/>
        <v>4.3709999999999996</v>
      </c>
    </row>
    <row r="12" spans="1:7" x14ac:dyDescent="0.25">
      <c r="A12" s="103"/>
      <c r="B12" s="6">
        <f t="shared" si="1"/>
        <v>15633</v>
      </c>
      <c r="C12" s="6">
        <v>15668</v>
      </c>
      <c r="D12" s="92">
        <v>11.41</v>
      </c>
      <c r="E12" s="92">
        <v>21.46</v>
      </c>
      <c r="F12" s="93">
        <f t="shared" si="0"/>
        <v>1.7115</v>
      </c>
      <c r="G12" s="93">
        <f t="shared" si="0"/>
        <v>3.2189999999999999</v>
      </c>
    </row>
    <row r="13" spans="1:7" x14ac:dyDescent="0.25">
      <c r="A13" s="103"/>
      <c r="B13" s="6">
        <f t="shared" si="1"/>
        <v>15668</v>
      </c>
      <c r="C13" s="6">
        <v>15690</v>
      </c>
      <c r="D13" s="92"/>
      <c r="E13" s="92"/>
      <c r="F13" s="93">
        <f t="shared" si="0"/>
        <v>0</v>
      </c>
      <c r="G13" s="93">
        <f t="shared" si="0"/>
        <v>0</v>
      </c>
    </row>
    <row r="14" spans="1:7" x14ac:dyDescent="0.25">
      <c r="A14" s="122" t="s">
        <v>17</v>
      </c>
      <c r="B14" s="122"/>
      <c r="C14" s="122"/>
      <c r="D14" s="89">
        <f>SUM(D7:D13)</f>
        <v>294.29000000000002</v>
      </c>
      <c r="E14" s="89">
        <f>SUM(E7:E13)</f>
        <v>435.7</v>
      </c>
      <c r="F14" s="89">
        <f>SUM(F7:F13)</f>
        <v>44.143500000000003</v>
      </c>
      <c r="G14" s="89">
        <f>SUM(G7:G13)</f>
        <v>65.35499999999999</v>
      </c>
    </row>
    <row r="15" spans="1:7" x14ac:dyDescent="0.25">
      <c r="A15" s="94"/>
      <c r="B15" s="107" t="s">
        <v>254</v>
      </c>
      <c r="C15" s="107"/>
      <c r="D15" s="139" t="s">
        <v>255</v>
      </c>
      <c r="E15" s="139"/>
      <c r="F15" s="139"/>
      <c r="G15" s="139"/>
    </row>
    <row r="16" spans="1:7" x14ac:dyDescent="0.25">
      <c r="A16" s="103" t="s">
        <v>256</v>
      </c>
      <c r="B16" s="98" t="s">
        <v>9</v>
      </c>
      <c r="C16" s="98" t="s">
        <v>21</v>
      </c>
      <c r="D16" s="230" t="s">
        <v>14</v>
      </c>
      <c r="E16" s="259"/>
      <c r="F16" s="259"/>
      <c r="G16" s="231"/>
    </row>
    <row r="17" spans="1:7" x14ac:dyDescent="0.25">
      <c r="A17" s="103"/>
      <c r="B17" s="100"/>
      <c r="C17" s="100"/>
      <c r="D17" s="230" t="s">
        <v>274</v>
      </c>
      <c r="E17" s="231"/>
      <c r="F17" s="230" t="s">
        <v>275</v>
      </c>
      <c r="G17" s="231"/>
    </row>
    <row r="18" spans="1:7" x14ac:dyDescent="0.25">
      <c r="A18" s="103"/>
      <c r="B18" s="6">
        <v>15373</v>
      </c>
      <c r="C18" s="6">
        <v>15418</v>
      </c>
      <c r="D18" s="230">
        <v>0</v>
      </c>
      <c r="E18" s="231"/>
      <c r="F18" s="230">
        <v>0</v>
      </c>
      <c r="G18" s="231"/>
    </row>
    <row r="19" spans="1:7" x14ac:dyDescent="0.25">
      <c r="A19" s="103"/>
      <c r="B19" s="6">
        <f>C18</f>
        <v>15418</v>
      </c>
      <c r="C19" s="6">
        <v>15438</v>
      </c>
      <c r="D19" s="230">
        <v>0</v>
      </c>
      <c r="E19" s="231"/>
      <c r="F19" s="230">
        <v>0</v>
      </c>
      <c r="G19" s="231"/>
    </row>
    <row r="20" spans="1:7" x14ac:dyDescent="0.25">
      <c r="A20" s="103"/>
      <c r="B20" s="6">
        <f>C19</f>
        <v>15438</v>
      </c>
      <c r="C20" s="6">
        <v>15458</v>
      </c>
      <c r="D20" s="230">
        <v>0</v>
      </c>
      <c r="E20" s="231"/>
      <c r="F20" s="230">
        <v>0</v>
      </c>
      <c r="G20" s="231"/>
    </row>
    <row r="21" spans="1:7" x14ac:dyDescent="0.25">
      <c r="A21" s="103"/>
      <c r="B21" s="6">
        <f>C20</f>
        <v>15458</v>
      </c>
      <c r="C21" s="6">
        <v>15598</v>
      </c>
      <c r="D21" s="230">
        <v>0</v>
      </c>
      <c r="E21" s="231"/>
      <c r="F21" s="230">
        <v>14.5</v>
      </c>
      <c r="G21" s="231"/>
    </row>
    <row r="22" spans="1:7" x14ac:dyDescent="0.25">
      <c r="A22" s="103"/>
      <c r="B22" s="6">
        <f t="shared" ref="B22:B24" si="2">C21</f>
        <v>15598</v>
      </c>
      <c r="C22" s="6">
        <v>15633</v>
      </c>
      <c r="D22" s="230">
        <v>0</v>
      </c>
      <c r="E22" s="231"/>
      <c r="F22" s="230">
        <v>346.55</v>
      </c>
      <c r="G22" s="231"/>
    </row>
    <row r="23" spans="1:7" x14ac:dyDescent="0.25">
      <c r="A23" s="103"/>
      <c r="B23" s="6">
        <f t="shared" si="2"/>
        <v>15633</v>
      </c>
      <c r="C23" s="6">
        <v>15668</v>
      </c>
      <c r="D23" s="230">
        <v>0</v>
      </c>
      <c r="E23" s="231"/>
      <c r="F23" s="230">
        <f>14.73+1.8</f>
        <v>16.53</v>
      </c>
      <c r="G23" s="231"/>
    </row>
    <row r="24" spans="1:7" x14ac:dyDescent="0.25">
      <c r="A24" s="103"/>
      <c r="B24" s="6">
        <f t="shared" si="2"/>
        <v>15668</v>
      </c>
      <c r="C24" s="6">
        <v>15690</v>
      </c>
      <c r="D24" s="230">
        <v>0</v>
      </c>
      <c r="E24" s="231"/>
      <c r="F24" s="230">
        <v>39.03</v>
      </c>
      <c r="G24" s="231"/>
    </row>
    <row r="25" spans="1:7" x14ac:dyDescent="0.25">
      <c r="A25" s="242" t="s">
        <v>17</v>
      </c>
      <c r="B25" s="242"/>
      <c r="C25" s="242"/>
      <c r="D25" s="228">
        <f>SUM(D18:F24)</f>
        <v>416.61</v>
      </c>
      <c r="E25" s="229"/>
      <c r="F25" s="228">
        <f>SUM(F18:H24)</f>
        <v>416.61</v>
      </c>
      <c r="G25" s="229"/>
    </row>
  </sheetData>
  <mergeCells count="39">
    <mergeCell ref="A25:C25"/>
    <mergeCell ref="A14:C14"/>
    <mergeCell ref="B15:C15"/>
    <mergeCell ref="A16:A24"/>
    <mergeCell ref="D15:G15"/>
    <mergeCell ref="D17:E17"/>
    <mergeCell ref="F17:G17"/>
    <mergeCell ref="D20:E20"/>
    <mergeCell ref="D21:E21"/>
    <mergeCell ref="D22:E22"/>
    <mergeCell ref="F25:G25"/>
    <mergeCell ref="D25:E25"/>
    <mergeCell ref="D16:G16"/>
    <mergeCell ref="C16:C17"/>
    <mergeCell ref="B16:B17"/>
    <mergeCell ref="D23:E23"/>
    <mergeCell ref="A4:A13"/>
    <mergeCell ref="D4:E4"/>
    <mergeCell ref="D5:E5"/>
    <mergeCell ref="F4:G4"/>
    <mergeCell ref="F5:G5"/>
    <mergeCell ref="C4:C6"/>
    <mergeCell ref="B4:B6"/>
    <mergeCell ref="B1:C1"/>
    <mergeCell ref="D1:G1"/>
    <mergeCell ref="D2:G2"/>
    <mergeCell ref="B2:C2"/>
    <mergeCell ref="B3:C3"/>
    <mergeCell ref="D3:G3"/>
    <mergeCell ref="D24:E24"/>
    <mergeCell ref="F18:G18"/>
    <mergeCell ref="F19:G19"/>
    <mergeCell ref="F20:G20"/>
    <mergeCell ref="F21:G21"/>
    <mergeCell ref="F22:G22"/>
    <mergeCell ref="F23:G23"/>
    <mergeCell ref="F24:G24"/>
    <mergeCell ref="D18:E18"/>
    <mergeCell ref="D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33</vt:i4>
      </vt:variant>
      <vt:variant>
        <vt:lpstr>Nazwane zakresy</vt:lpstr>
      </vt:variant>
      <vt:variant>
        <vt:i4>3</vt:i4>
      </vt:variant>
    </vt:vector>
  </HeadingPairs>
  <TitlesOfParts>
    <vt:vector size="36" baseType="lpstr">
      <vt:lpstr>Str. tytułowa</vt:lpstr>
      <vt:lpstr>RP-Humus</vt:lpstr>
      <vt:lpstr>RP-frezowanie ist. naw</vt:lpstr>
      <vt:lpstr>RP-rozbiórka zjazdów</vt:lpstr>
      <vt:lpstr>RP-rozbiórka-chodniki</vt:lpstr>
      <vt:lpstr>Rp-rozbiórki przepusty</vt:lpstr>
      <vt:lpstr>RP-1.6-1.10</vt:lpstr>
      <vt:lpstr>OKD-3.1</vt:lpstr>
      <vt:lpstr>OKD-3.2</vt:lpstr>
      <vt:lpstr>OKD-3.3</vt:lpstr>
      <vt:lpstr>PODBUD-4.1</vt:lpstr>
      <vt:lpstr>PODBUD-4.2</vt:lpstr>
      <vt:lpstr>PODBUD-4.4</vt:lpstr>
      <vt:lpstr>PODBUD-4.5</vt:lpstr>
      <vt:lpstr>PODBUD-4.6</vt:lpstr>
      <vt:lpstr>PODBUD-4.7</vt:lpstr>
      <vt:lpstr>PODBUD-4.8</vt:lpstr>
      <vt:lpstr>PODBUD-4.10</vt:lpstr>
      <vt:lpstr>PODBUD-4.11</vt:lpstr>
      <vt:lpstr>PODBUD-4.12</vt:lpstr>
      <vt:lpstr>NAW-5.1</vt:lpstr>
      <vt:lpstr>NAW-5.3</vt:lpstr>
      <vt:lpstr>NAW-5.4</vt:lpstr>
      <vt:lpstr>NAW-5.5</vt:lpstr>
      <vt:lpstr>NAW-5.6</vt:lpstr>
      <vt:lpstr>PW-6.1</vt:lpstr>
      <vt:lpstr>PW-6.2</vt:lpstr>
      <vt:lpstr>PW-6.3</vt:lpstr>
      <vt:lpstr>PW-6.4</vt:lpstr>
      <vt:lpstr>PW-6.5</vt:lpstr>
      <vt:lpstr>PW-6.6</vt:lpstr>
      <vt:lpstr>PW-6.7</vt:lpstr>
      <vt:lpstr>PW-6.8</vt:lpstr>
      <vt:lpstr>'RP-frezowanie ist. naw'!Obszar_wydruku</vt:lpstr>
      <vt:lpstr>'RP-Humus'!Obszar_wydruku</vt:lpstr>
      <vt:lpstr>'Str. tytułowa'!Obszar_wydruku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Danusia</cp:lastModifiedBy>
  <dcterms:created xsi:type="dcterms:W3CDTF">2015-06-05T18:19:34Z</dcterms:created>
  <dcterms:modified xsi:type="dcterms:W3CDTF">2026-04-21T10:55:55Z</dcterms:modified>
</cp:coreProperties>
</file>